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rcngo-my.sharepoint.com/personal/dl062_drc_ngo/Documents/Documents/Reem D/PRs/2026/ITB/Emergency kits/TD/"/>
    </mc:Choice>
  </mc:AlternateContent>
  <xr:revisionPtr revIDLastSave="226" documentId="8_{3E5C21F0-DA84-483B-8BB3-6ADEF03A43D4}" xr6:coauthVersionLast="47" xr6:coauthVersionMax="47" xr10:uidLastSave="{3EF148A2-FC56-4427-8E0F-CF16B30B7E88}"/>
  <bookViews>
    <workbookView xWindow="-120" yWindow="-120" windowWidth="29040" windowHeight="15840" xr2:uid="{1BBB3815-752F-4C60-ADB6-CBB79D1FACB9}"/>
  </bookViews>
  <sheets>
    <sheet name="WK calc" sheetId="3" r:id="rId1"/>
  </sheets>
  <definedNames>
    <definedName name="_xlnm.Print_Area" localSheetId="0">'WK calc'!$A$1:$O$74</definedName>
    <definedName name="_xlnm.Print_Titles" localSheetId="0">'WK calc'!$1:$5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3" l="1"/>
  <c r="G44" i="3" s="1"/>
  <c r="G40" i="3"/>
  <c r="H21" i="3"/>
  <c r="G20" i="3"/>
  <c r="G17" i="3"/>
  <c r="G16" i="3"/>
  <c r="J16" i="3" s="1"/>
  <c r="G15" i="3"/>
  <c r="G12" i="3"/>
  <c r="I25" i="3"/>
  <c r="H28" i="3"/>
  <c r="G39" i="3"/>
  <c r="G38" i="3"/>
  <c r="J38" i="3" s="1"/>
  <c r="G37" i="3"/>
  <c r="H29" i="3"/>
  <c r="G29" i="3"/>
  <c r="G28" i="3"/>
  <c r="H27" i="3"/>
  <c r="G27" i="3"/>
  <c r="G26" i="3"/>
  <c r="G25" i="3"/>
  <c r="G24" i="3"/>
  <c r="G23" i="3"/>
  <c r="J23" i="3" s="1"/>
  <c r="G22" i="3"/>
  <c r="H20" i="3"/>
  <c r="H15" i="3"/>
  <c r="H14" i="3"/>
  <c r="G14" i="3"/>
  <c r="G8" i="3"/>
  <c r="J8" i="3" s="1"/>
  <c r="H7" i="3"/>
  <c r="G7" i="3"/>
  <c r="D49" i="3" l="1"/>
  <c r="D50" i="3"/>
  <c r="G41" i="3"/>
  <c r="K15" i="3"/>
  <c r="K28" i="3"/>
  <c r="I13" i="3"/>
  <c r="I9" i="3"/>
  <c r="K40" i="3"/>
  <c r="I15" i="3"/>
  <c r="I10" i="3"/>
  <c r="H8" i="3"/>
  <c r="I21" i="3"/>
  <c r="I11" i="3"/>
  <c r="I8" i="3"/>
  <c r="G9" i="3"/>
  <c r="J9" i="3" s="1"/>
  <c r="H22" i="3"/>
  <c r="J17" i="3"/>
  <c r="H9" i="3"/>
  <c r="H23" i="3"/>
  <c r="J12" i="3"/>
  <c r="G10" i="3"/>
  <c r="K10" i="3" s="1"/>
  <c r="I23" i="3"/>
  <c r="H10" i="3"/>
  <c r="H18" i="3"/>
  <c r="H12" i="3"/>
  <c r="K24" i="3"/>
  <c r="I12" i="3"/>
  <c r="H24" i="3"/>
  <c r="G13" i="3"/>
  <c r="J13" i="3" s="1"/>
  <c r="H13" i="3"/>
  <c r="H19" i="3"/>
  <c r="I26" i="3"/>
  <c r="K14" i="3"/>
  <c r="I20" i="3"/>
  <c r="I7" i="3"/>
  <c r="G21" i="3"/>
  <c r="K21" i="3" s="1"/>
  <c r="K39" i="3"/>
  <c r="I14" i="3"/>
  <c r="K20" i="3"/>
  <c r="I28" i="3"/>
  <c r="H16" i="3"/>
  <c r="I16" i="3"/>
  <c r="H17" i="3"/>
  <c r="G18" i="3"/>
  <c r="K18" i="3" s="1"/>
  <c r="G19" i="3"/>
  <c r="J19" i="3" s="1"/>
  <c r="H11" i="3"/>
  <c r="G11" i="3"/>
  <c r="K11" i="3" s="1"/>
  <c r="I18" i="3"/>
  <c r="K26" i="3"/>
  <c r="K29" i="3"/>
  <c r="K22" i="3"/>
  <c r="I29" i="3"/>
  <c r="I19" i="3"/>
  <c r="I24" i="3"/>
  <c r="I27" i="3"/>
  <c r="K33" i="3"/>
  <c r="I39" i="3" s="1"/>
  <c r="I22" i="3"/>
  <c r="K25" i="3"/>
  <c r="K27" i="3"/>
  <c r="K37" i="3"/>
  <c r="I17" i="3"/>
  <c r="K23" i="3"/>
  <c r="J27" i="3"/>
  <c r="H25" i="3"/>
  <c r="J33" i="3"/>
  <c r="H37" i="3" s="1"/>
  <c r="J26" i="3"/>
  <c r="J28" i="3"/>
  <c r="H26" i="3"/>
  <c r="K16" i="3"/>
  <c r="K12" i="3"/>
  <c r="K8" i="3"/>
  <c r="K17" i="3"/>
  <c r="J25" i="3"/>
  <c r="K38" i="3"/>
  <c r="J20" i="3"/>
  <c r="J7" i="3"/>
  <c r="J15" i="3"/>
  <c r="K19" i="3"/>
  <c r="J22" i="3"/>
  <c r="J40" i="3"/>
  <c r="K7" i="3"/>
  <c r="J18" i="3"/>
  <c r="J37" i="3"/>
  <c r="J14" i="3"/>
  <c r="J24" i="3"/>
  <c r="J29" i="3"/>
  <c r="J39" i="3"/>
  <c r="J11" i="3" l="1"/>
  <c r="H39" i="3"/>
  <c r="H38" i="3"/>
  <c r="K13" i="3"/>
  <c r="J21" i="3"/>
  <c r="J30" i="3" s="1"/>
  <c r="K9" i="3"/>
  <c r="K30" i="3" s="1"/>
  <c r="K44" i="3" s="1"/>
  <c r="J10" i="3"/>
  <c r="I40" i="3"/>
  <c r="K41" i="3"/>
  <c r="I38" i="3"/>
  <c r="I37" i="3"/>
  <c r="H40" i="3"/>
  <c r="J41" i="3"/>
  <c r="D57" i="3" l="1"/>
  <c r="D56" i="3"/>
  <c r="D58" i="3"/>
  <c r="D51" i="3"/>
  <c r="D59" i="3"/>
  <c r="D61" i="3"/>
  <c r="D54" i="3"/>
  <c r="D52" i="3"/>
  <c r="D60" i="3"/>
  <c r="D53" i="3"/>
  <c r="D55" i="3"/>
  <c r="J44" i="3"/>
</calcChain>
</file>

<file path=xl/sharedStrings.xml><?xml version="1.0" encoding="utf-8"?>
<sst xmlns="http://schemas.openxmlformats.org/spreadsheetml/2006/main" count="138" uniqueCount="117">
  <si>
    <t xml:space="preserve">Governorate: 
</t>
  </si>
  <si>
    <t>ريف دمشق / Rural Damascus</t>
  </si>
  <si>
    <t xml:space="preserve">    Quotation Winterization Delivery
جدول كميات مشروع تسليم مجموعة مستلزمات الشتوية</t>
  </si>
  <si>
    <t xml:space="preserve">kits Amount . Min </t>
  </si>
  <si>
    <t xml:space="preserve">kits Amount . Max </t>
  </si>
  <si>
    <t>A</t>
  </si>
  <si>
    <t>Description</t>
  </si>
  <si>
    <t>التوصيف</t>
  </si>
  <si>
    <t>For one kite
للسلة الواحدة</t>
  </si>
  <si>
    <t>Amount . Min
كمية دنيى</t>
  </si>
  <si>
    <t>Amount . Max
كمية عظمى</t>
  </si>
  <si>
    <t>#</t>
  </si>
  <si>
    <t>The unit price includes following activities:
purchasing, packing, loading, transportation and offloading of the items at household level in the governorate of the respective Lot</t>
  </si>
  <si>
    <t>يشمل سعر الوحدة الأنشطة التالية:
شراء وتعبئة وتحميل ونقل وتفريغ و تسليم السلل الشتوية في منازل المستفيدين و ذلك في المحافظات المشار اليها في المناقصة.</t>
  </si>
  <si>
    <t>Unit
الوحدة</t>
  </si>
  <si>
    <t>Requ.Qty for each kit
الكمية المطلوبة لكل سلة</t>
  </si>
  <si>
    <t>set
طرد/مجموعة</t>
  </si>
  <si>
    <t>pc
قطعة</t>
  </si>
  <si>
    <t>pc
صندوق</t>
  </si>
  <si>
    <t>Sub-Total A - Kit (SYR)
المجموع الجزئي - للسلل يورو) A</t>
  </si>
  <si>
    <t>B</t>
  </si>
  <si>
    <t>Requ.Qty
الكمية المطلوبة</t>
  </si>
  <si>
    <t>The items are for the time of distribution handed over to DRC team</t>
  </si>
  <si>
    <t>هذه البنود هي الى حين التوزيع تسلم لفريق المجلس الدنماركي</t>
  </si>
  <si>
    <t>pack
علبة</t>
  </si>
  <si>
    <t>bottle
عبوة</t>
  </si>
  <si>
    <t>الشريط شريط لاصق شفاف متعدد الاستخدامات ، عرض 4.5 سم ، طوله 55 مترًا على الأقل.
(تسليم لموظفي المجلس الدنماركي)</t>
  </si>
  <si>
    <t>roll
رول</t>
  </si>
  <si>
    <t>قلم ، أزرق
الحجم القياسي ،من البلاستيك ، ليش له  غطاء ، اللون الأزرق</t>
  </si>
  <si>
    <t>Total Price A+B
السعر الاجمالي A+B  (SYR)</t>
  </si>
  <si>
    <t xml:space="preserve"> Socks
- Female Wool Socks pair, Male Wool Socks pair, Children Wool Socks Size (04-06) pair, Children Wool Socks Size (10-12) pair, Children Wool Socks Size (14-16), 
anti-carcinogen, and anti-allergic materials, Fabric: The requirement in Fabric Composition:100% acrylic or 70% cotton, 29% polyamide and 1% elastane. Type: Winter. Color: Solid colors. No white or light colors. 100% knitted. Plush loop inner for a feeling of softness. Reinforced seams cuffed elastic sleeves.
Long Socks (not up to the knee sleeves )
  </t>
  </si>
  <si>
    <t xml:space="preserve">جوارب شتوية :
زوج جوارب صوف نسائي، زوج جوارب صوف رجالي، زوج جوارب صوف للأطفال قياس (04-06)، زوج جوارب صوف للأطفال قياس (10-12)، زوج جوارب صوف للأطفال قياس (14-16).
مواد مضادة للسرطان ومضادة للحساسية، القماش: المتطلبات في تكوين القماش: 100% أكريليك أو 70% قطن، 29% بولي أميد و1% إيلاستان. النوع: شتوي. اللون: ألوان سادة. لا يوجد ألوان بيضاء أو فاتحة. 100% محبوك. حلقة داخلية من القطيفة للشعور بالنعومة. درزات معززة وأكمام مرنة مطوية.
جوارب طويلة (لا تصل إلى الركبة)
</t>
  </si>
  <si>
    <t xml:space="preserve">Scarf
- Male Wool Scarf, ,female Scarf, Children Scarf Size (04-06), Children Scarf-Size (10-12),
- Size for Adults: Length: min. 160cm Width: min. 15 cm 
-  Size for Children: Length: min. 130cm Width: min. 15 cm 
- Composition 100% acrylic Type: Winter Unisex 100% knitted
-  Color: Solid colors. No white or light colors.  
- Fabric material shouldn’t be recycled and should be washed. 
</t>
  </si>
  <si>
    <t xml:space="preserve">لفاحة - 
- لفاحة من الصوف للرجال.
- لفاحة من الصوف للنساء.
- لفاحة من الصوف للأطفال قياس (04-06).
- (لفاحةمن الصوف للأطفال قياس (10-12).
- مقاس الكبار: الطول: الحد الأدنى 160 سم العرض: الحد الأدنى 15 سم
- مقاس الأطفال: الطول: الحد الأدنى 130 سم العرض: الحد الأدنى 15 سم
- التركيبة 100% أكريليك النوع: شتوي للجنسين 100% محبوك
- اللون: ألوان سادة. لا يُسمح بالأبيض أو الألوان الفاتحة.
- لا يجوز إعادة تدوير مادة القماش ويجب غسلها.
</t>
  </si>
  <si>
    <t>Gloves
- Male Water/wind-resistant fabric Gloves, ,female Gloves, Children Gloves Size (04-06), Children Gloves-Size (10-12),
Top of hand: 150 g loft wadding; Underside: 200 g brushed lining
Durable, stitched properly.
Color: Black or Gray dark color .</t>
  </si>
  <si>
    <t xml:space="preserve"> قفازات
- ققفازات رجالية مقاومة للماء والرياح، قفازات نسائية، قفازات أطفال (مقاس 4-6)، قفازات أطفال (مقاس 10-12).
الجزء العلوي: حشوة سميكة 150 غرام؛ الجزء السفلي: بطانة ناعمة 200 غرام.
متينة، خياطة متقنة.
اللون: أسود أو رمادي داكن. </t>
  </si>
  <si>
    <t>Hat
- Male Wool (Hat)
- female Wool (Hat)
- Children Hat Size (04-06) Dimensions CM: Length from the high-top edge to the bottom of the piece: 18 cm
Width from the left to the right edge of stitching in the widest area: 15 cm
Weight G: 53 g 
- Children's Hat Size (10-12) , Type of yarn: 100% acrylic free of exhaust, no. 2/27.
No. of machine 7 or 10, two layers.
The Whole piece is knitted.
Without rubber at the beginning of the rib
Dimensions CM: Length from the high-top edge to the bottom of the piece: 22 cm
Width from the left to the right edge of stitching in the widest area: 17 cm
Weight G: 72 g</t>
  </si>
  <si>
    <t xml:space="preserve">قبعة
- صوف (قبعة) للرجال،
- صوف (قبعة) للنساء،
- قبعة أطفال مقاس (04-06) الأبعاد سم: الطول من الحافة العلوية إلى أسفل القطعة: 18 سم
العرض من الحافة اليسرى إلى الحافة اليمنى للخياطة في أوسع منطقة: 15 سم
الوزن جي: 53 جرام
- قبعة أطفال مقاس (10-12) نوع الغزل: 100% أكريليك خالي من العادم، رقم 2/27.
رقم الماكينة 7 أو 10، طبقتين.
القطعة كاملة محبوكة.
بدون مطاط في بداية الضلع
الأبعاد سم: الطول من الحافة العلوية إلى أسفل القطعة: 22 سم
العرض من الحافة اليسرى إلى الحافة اليمنى للخياطة في أوسع منطقة: 17 سم
الوزن جي: 72 جرام"
</t>
  </si>
  <si>
    <t>Waterproof men’s Jacket, 100% wool lined size L or XL
Description: Winter jackets for adults and adolescents suitable for Syrian winter temperatures (between +10ᵒ to -10ᵒ C). All materials used to produce the product must be anti-carcinogen and anti-allergy.
- Outer Lining: Polyester 100% (microfiber inserts, durable, not easy to tear)
- Waterproof equivalent with rating: 5,000 mm – 8,000 mm (Very waterproof)
- Inner Lining: min. 50% cotton up to 50% other fibers
- Filling: Hollow fiber / Dacron min. 1 cm thick, (bidder is to ensure sufficient fill power to provide required warmth and usage of Vaseline between filling layers to prevent the Dacron hair appearance.
- Zipper: Plastic size. 8 of excellent quality, ensuring ease of use and durability.
- The sleeve edge should be elastic bonded at 7 - 10cm to prevent airflow.
-The jacket should have two outer pockets and one inner pocket. No dropped stitched on the outer and inner side of the jacket
- Color: Unicolor (black, blue, or dark blue)</t>
  </si>
  <si>
    <t>سترة رجالية مقاومة للماء، مبطنة بالصوف بنسبة 100%، مقاس L أو XL
الوصف: سترات شتوية للبالغين والمراهقين مناسبة لدرجات حرارة الشتاء السورية (بين +10 درجة مئوية إلى -10 درجة مئوية). يجب أن تكون جميع المواد المستخدمة في إنتاج المنتج مضادة للسرطان ومضادة للحساسية.
- البطانة الخارجية: بوليستر 100% (حشوات من الألياف الدقيقة، متينة، ليس من السهل تمزيقها)
- مقاومة للماء مع تصنيف: 5000 مم - 8000 مم (مقاومة للماء للغاية)
- البطانة الداخلية: 50% قطن بحد أدنى حتى 50% ألياف أخرى
- الحشو: ألياف مجوفة / داكرون بحد أدنى. - سمك 1 سم، (يتعين على مقدم العرض ضمان قوة تعبئة كافية لتوفير الدفء المطلوب واستخدام الفازلين بين طبقات الحشو لمنع ظهور شعر الداكرون.
- السحاب: بلاستيك مقاس 8 بجودة ممتازة، مما يضمن سهولة الاستخدام والمتانة.
- يجب أن تكون حافة الكم مرنة عند 7 - 10 سم لمنع تدفق الهواء.
- يجب أن تحتوي السترة على جيبين خارجيين وجيب داخلي واحد. لا توجد خياطة منسدلة على الجانبين الخارجي والداخلي للسترة.
- اللون: أحادي اللون (أسود أو أزرق أو أزرق غامق</t>
  </si>
  <si>
    <t>Waterproof woomen’s Jacket, 100% wool lined size L or XL
Description: Winter jackets for adults and adolescents suitable for Syrian winter temperatures (between +10ᵒ to -10ᵒ C). All materials used to produce the product must be anti-carcinogen and anti-allergy.
- Outer Lining: Polyester 100% (microfiber inserts, durable, not easy to tear)
- Waterproof equivalent with rating: 5,000 mm – 8,000 mm (Very waterproof)
- Inner Lining: min. 50% cotton up to 50% other fibers
- Filling: Hollow fiber / Dacron min. 1 cm thick, (bidder is to ensure sufficient fill power to provide required warmth and usage of Vaseline between filling layers to prevent the Dacron hair appearance.
- Zipper: Plastic size. 8 of excellent quality, ensuring ease of use and durability.
- The sleeve edge should be elastic bonded at 7 - 10cm to prevent airflow.
-The jacket should have two outer pockets and one inner pocket. No dropped stitched on the outer and inner side of the jacket
- Color: Unicolor (black, blue, or dark blue)</t>
  </si>
  <si>
    <t>سترة نسائية مقاومة للماء، مبطنة بالصوف بنسبة 100%، مقاس L أو XL
الوصف: سترات شتوية للبالغين والمراهقين مناسبة لدرجات حرارة الشتاء السورية (بين +10 درجة مئوية إلى -10 درجة مئوية). يجب أن تكون جميع المواد المستخدمة في إنتاج المنتج مضادة للسرطان ومضادة للحساسية.
- البطانة الخارجية: بوليستر 100% (حشوات من الألياف الدقيقة، متينة، ليس من السهل تمزيقها)
- مقاومة للماء مع تصنيف: 5000 مم - 8000 مم (مقاومة للماء للغاية)
- البطانة الداخلية: 50% قطن بحد أدنى حتى 50% ألياف أخرى
- الحشو: ألياف مجوفة / داكرون بحد أدنى. - سمك 1 سم، (يتعين على مقدم العرض ضمان قوة تعبئة كافية لتوفير الدفء المطلوب واستخدام الفازلين بين طبقات الحشو لمنع ظهور شعر الداكرون.
- السحاب: بلاستيك مقاس 8 بجودة ممتازة، مما يضمن سهولة الاستخدام والمتانة.
- يجب أن تكون حافة الكم مرنة عند 7 - 10 سم لمنع تدفق الهواء.
- يجب أن تحتوي السترة على جيبين خارجيين وجيب داخلي واحد. لا توجد خياطة منسدلة على الجانبين الخارجي والداخلي للسترة.
- اللون: أحادي اللون (أسود أو أزرق أو زيتي غامق</t>
  </si>
  <si>
    <t>Thermal blankets Single: 160
x 240 cm ±3 cm as 
Min 60% acrylic and 40% cotton/polyester mixture .
Colour: No black, red, or white. Assorted dark colours.
Shrinkage: Maximum 5% after 3 consecutive machine washes at 30ºC and one flat drying.
Weight: Minimum  3 kg..
No bad smell, not irritating to the skin, no dust. 4&lt;pH&lt;9, fire resistant. Fit for human use. Free from harmful VOC (Volatile Organic Components). Fire resistance to cigarettes (no ignition) stitched edges with blanket binding.</t>
  </si>
  <si>
    <t xml:space="preserve">بطانيات شتوية مفردة: 160×240 سم ± 3 سم
المادة: 60% أكريليك كحد أدنى و40% مزيج من القطن/البوليستر.
اللون: يجب أن تكون من مزيج من الألوان الداكنة وليس اسود او أحمر او أبيض.
التقلص: بحد أقصى 5% بعد 3 غسلات متتالية في الغسالة وبدرجة 30 مئوية وتجفيف واحد.
الوزن: لاتقل عن 3 كغ 
خالي من الروائح السيئة، لايسبب حساسية للجلد، مقاوم للحريق، يصلح للاستخدام البشري،PH أصغر من ال 9 واكبر من ال 4، خالي من المركبات العضوية المتطايرة الضارة . مقاوم لحريق السجائر (لا يسبب اشتعال )محبوكة الاطراف ببريم .
</t>
  </si>
  <si>
    <t>Mattresses
Material: Polyurethane closed cell hard grey foam, 100% synthetic yarns from virgin or recycle raw material. Synthetic sleeping mats that are made from recycle materials must not contain fillers, like calcium carbonate or any other.
Dimension: (1.9* x 0.9 ) ±3 cm x 0.1 m,
Weight: Minimum 6 kg.
Cover: A removable cotton fabric cover with a zipper, positioned lengthwise and 5 cm shorter at both end to ensure having a  round smooth ends.
 canvas  Size: 90 x 190 x 14 cm
Color: N/A.</t>
  </si>
  <si>
    <t>الفرش
المادة:اسفنج فوم صلب قاسي من البولي يورثين 
الخيوط: 100٪ من مواد خام  أو معاد تدويرها.
 يجب ألا تحتوي حصائر النوم المصنوعة من مواد معاد تدويرها على مواد مالئة ، مثل كربونات الكالسيوم أو أي مادة أخرى.
الأبعاد:( 1.9 × 0.9 ) ± 3 سم × 0.1 م 
الوزن: لا يقل عن 6 كغ.
الغطاء: غطاء من قماش قطني قابل للإزالة مزود بسحاب، موضوع بالطول وأقصر بمقدار 5 سم من كلا الطرفين لضمان الحصول على نهايات مستديرة وناعمة.  
الحجم: 90 × 190 × 14 سم.
اللون غير محدد</t>
  </si>
  <si>
    <t>Carpet
Materials: Polipropilen (PP).
Dimensions: 2*1.5 m.
Thickness: (4-5) mm.
plastic back and stitched edges for each living room
Color: N/A</t>
  </si>
  <si>
    <t xml:space="preserve">الموكيت:
المادة: البولي بروبيلين 100% (PP)
القياس: 1.5*2 متر.
السماكة: (4-5) مم. ذات أرضية بلاستيكية عازلة، محبوكة الجوانب لأرضيات الغرف. 
اللون غير محدد
</t>
  </si>
  <si>
    <t>Solar Lamp
Material type: a solar panel with a 3-meter cable, a battery box with indication lights, and an integrated USB port that enables universal charging of smartphones and mobile phones
Description: Battery lithium  1400 Mah/ 3.2V with 2,000+ cycles (5-7 years), 3 High-quality LEDs with adjustable light from 5 to 50 to 150 lumen, 5500-6000 kelvin
SunBOOST3 Technology for Max battery protection
Solar panel: 1.8 W Solar panel with 3m/9ft cable rolled up in solar disc.
UV-resistant ABS plastic housing and plash-proof covers for plugs</t>
  </si>
  <si>
    <t>مصباح شمسي
نوع المادة: لوحة شمسية مع كابل بطول 3 أمتار، وصندوق بطارية مع مصابيح إشارة، ومنفذ USB مدمج يتيح الشحن العالمي للهواتف الذكية والهواتف المحمولة
الوصف: بطارية ليثيوم 1400 مللي أمبير/3.2 فولت مع أكثر من 2000 دورة (5-7 سنوات)، 3 مصابيح LED عالية الجودة مع إضاءة قابلة للتعديل من 5 إلى 50 إلى 150 لومن، 5500-6000 كلفن
تقنية SunBOOST3 لحماية البطارية القصوى
اللوحة الشمسية: لوحة شمسية بقوة 1.8 وات مع كابل بطول 3 أمتار/9 أقدام ملفوف في قرص شمسي.
غلاف بلاستيكي ABS مقاوم للأشعة فوق البنفسجية وأغطية مقاومة للرذاذ للمقابس</t>
  </si>
  <si>
    <t xml:space="preserve">Wood Stove
•	Length 75cm (from top to bottom)
•	The legs are made of aluminum and are separate from the heater body and fixed with screws on the lower aluminum frame of the heater.
•	The diameter of the heater for the upper aluminum bracelet is 32.5 cm.
•	Weight more than 16 kg
• The upper gear is made of Cast iron (font) and contains a cover without holes with a diameter of about 20 cm.
• The diameter of the iron heater body from the inside to the inside is 27 cm.
• The thickness of the heater iron sheet is 7 mm.
• Heater door: full metal (aluminum)
• At the bottom there is an ashtray with capacity is proportional to the size of the heater, the door from the outside is aluminum with an aluminum handle and the door of the drawer is tightly applied to the heater body and the tray from the inside is made of iron, the thickness of which is not less than 6 mm.
• The neck on which the elbow is installed, an air switch is installed inside it. approximately 1 mm, the key has a handle installed on the elbow with a length of not less than 4 cm
• The heater sheet from the outside must be completely sprayed from high-quality porcelain
</t>
  </si>
  <si>
    <t>مدفأة خشبية
• الطول لايقل عن 75 سم (من الأعلى إلى الأسفل)
• الأرجل مصنوعة من الألمنيوم وهي منفصلة عن جسم المدفأة ومثبتة بمسامير على الإطار السفلي من الألمنيوم للمدفأة.
• قطر المدفأة للسوار العلوي من الألمنيوم هو 32.5 سم.
• الوزن أكثر من 16 كجم.
• التروس العلوية مصنوعة من الحديد المصبوب (فونت) وتحتوي على غطاء بدون ثقوب بقطر حوالي 20 سم.
• قطر جسم المدفأة الحديدية من الداخل إلى الداخل هو 27 سم.
• سمكة الحديد للمدفأة هو 7 مم.
• باب المدفأة: معدن كامل (ألومنيوم).
• في الأسفل يوجد وعاء رماد بسعة تتناسب مع حجم المدفأة، والباب من الخارج ألومنيوم مع مقبض ألومنيومي، وباب الدرج مناسب بإحكام لجسم المدفأة، والصينية من الداخل مصنوعة من الحديد، سمكها لا يقل عن 6 مم.
• العنق الذي يتم تركيب الكوع عليه، مثبت داخله مفتاح هواء بحجم تقريبي 1 مم، ويحتوي المفتاح على مقبض مثبت على الكوع بطول لا يقل عن 4 سم.
• يجب أن يتم رش  المدفأة من الخارج بالكامل بطلاء خزفي عالي الجودة.</t>
  </si>
  <si>
    <t>Diesel heater
External frame is made of steel, thickness +0.8 mm coated by therma Porcelain
- The heater stove is made of steel thickness +0.6 mm, weight +1.7 kg.
- Upper frame and the cap are made of font, weight no less 2 kg.
- Heater is supplied with spinning axisdoor, a high-heat resistant transparent glass fixed with it.
- Heater is provided with a steel-diesel tank and filter, thickness +0.5 mm and 5 liter capacity (diesel feeding is via a bottom-pipe and provided with a screw
between the pipe and the stove.)
- Heater set doesn’t include aluminum portable cover.
- Heater’s weight no less than 11 kg.
- Heater’s diameter no less than 27 cm.
- Heater’s height no lea than 75 cm.</t>
  </si>
  <si>
    <t>مدفأة مازوت
- الهيكل الخارجي للمدفأة مصنوع من الصاج بسماكة لاتقل عن 0,8 مم و مغطى بطبقة من البورسلان الحراري .
- الحراق مصنوع من الصاج بسماكة لاتقل عن 0,6 مم ووزن لايقل عن 1,7 كغ .
- الترس العلوي والغطاء المتحرك مصنوع من الفونت بوزن لايقل عن 2 كغ .
- المدفأة مزودة بباب متحرك مركب عليه زجاج شفاف مقاوم للحرارة العالية .
- المدفأة مزودة بخزان وقود مصنوع من الصاج بسماكة لاتقل عن 0,5 مم و سعة 5 ليتر ، والخران مزود بمصفاة )تغذية الوقود نبع مع عزقة شد وصل بين بوري الوقود والحراق ( .
- المدفأة لاتتضمن البرواظ والغطاء الألمنيوم العلوي المتحرك .
- وزن المدفأة الكلي لايقل عن 11 كغ .
- قطر المدفأة لايقل عن 27 سم .
- إرتفاع المدفأة لايقل عن 75 سم .</t>
  </si>
  <si>
    <t>Venting Parts 
- Exhaust pipe Specifications:
•	Quantity per kit: 4
•	Length 65-68 cm.
•	Diameter 12-13 cm.
•	Weight 800 gram.
•	Coated with a private material to prevent peeling (Thermal Porcelain).with thickness not less than 0.3 mm.
- Exhaust elbow pipe specifications:
•	Quantity per kit: 2
•	Length 43 cm.
•	Diameter 12-13 cm.</t>
  </si>
  <si>
    <t>بوراي المدخنة لجهاز التدفئة:
- مواصفات بواري المدخنة (المستقيمة):
الكمية: 4 قطع لكل سلة.
الطول: 65-68 سم لكل قطعة.
القطر: 12-13 سم لكل قطعة.
الوزن: لايقل عن 800 غ.
مغطاة بمادة خاصة لمنع التشقق والتقشر بورسلان الحراري وسماكة لا تقل عن 0.3mm.
- مواصفات بواري المدخنة (الكوع):
الكمية: 2 قطع سلة.
الطول: لا يقل عن 43 سم.
القطر: 12-13 سم 
مغطاة بمادة خاصة لمنع التشقق والتقشر.</t>
  </si>
  <si>
    <t xml:space="preserve">Set of DRC feedback leaflet
as the sample provided
business card (S1): 8.9 x 5.1 cm, 350g/m2, front and back, color, covered by cellophane, One piece
</t>
  </si>
  <si>
    <t xml:space="preserve">مجموعة من نشرات ملاحظات
 بطاقة عمل (عينة 1 ) قياس8.9*5.1 سم 350 غرام, أمام خلف ، مغلفة ، ملونة ، عدد1
</t>
  </si>
  <si>
    <t>packing box and packing
Size of the cartoon box should be compatible with the contents volume. Dimensions to be specified and agreed as per the kit component.
Note: The carton size might be varied according to the contents shape.
1- Raw material of cartoon box: Five layer, strong cartoon sheets.
2- Closing of cartoon box shall be strictly closed from all sides Cartoon box must have no defect: wrinkles, damaged edges, torn, humidity marks…
3- Labeling instructions:
a Printed Packing List on the cartoon box includes:
- Item discretion (in Arabic and English) with the size.
- Unit of Measure.
-  Quantity.
b Logo , ECHO and DRC.
- To be printed on the front side of the carton in color (on one side only).
- The Logo size should be 50% (minimum) of the carton front side size.
- Logo picture is attached “Attachment B-1”.
c Serial Number.
Liquid components and dry components should be isolated. In well-sealed nylon bags.</t>
  </si>
  <si>
    <t>صندوق التعبئة و التغليف
يجب أن يتوافق حجم صندوق الكرتون مع حجم المحتويات.
يتم تحديد الأبعاد والاتفاق عليها حسب مكونات المجموعة.
ملاحظة: قد يختلف حجم الكرتون وفقًا لشكل المحتوى.
1- مادة خام لصندوق الكرتون: صفائح كرتونية قوية من خمس طبقات.
2- يغلق صندوق الكرتون إغلاق تام من جميع الجهات يجب ألا يكون هناك أي عيب في صندوق الكرتون: اعوجاج ، حواف تالفة ، تمزق ، علامات رطوبة ...
3- تعليمات اللصاقة:
أ. تشمل قائمة التعبئة المطبوعة على علبة الكرتون:
- وصف البند (باللغتين العربية والإنجليزية) بالحجم.
- وحدة القياس.
- الكمية.
ب. شعار الاتحاد الأوروبي و المجلس الدنماركي للاجئين.
- تطبع على الجهة الأمامية للكرتون ملونة (على جانب واحد فقط).
- يجب أن يكون حجم الشعار 50٪ (كحد أدنى) من حجم الجانب الأمامي للكرتون.
- صورة الشعار مرفقة "ملحق ب -1".
ج. رقم تسلسلي.
يجب عزل المكونات السائلة والمكونات الجافة. في أكياس نايلون محكمة الغلق.</t>
  </si>
  <si>
    <t>Plastic gloves rubber/nitrile without powder , manufacturing date within the last 6 months
100 PC per pack</t>
  </si>
  <si>
    <t>كفوف بلاستيكية مطاط مصنوعة من النتريل بدون بودرة 
تاريخ التصنيع ضمن الاشهر الست السابقة
( 100 كف بكل علبة)</t>
  </si>
  <si>
    <t>Alcohol-Based Hand Sanitizer bottle (min 70% Alcohol, 750ml) 
medical alcohol
manufacturing date, brand and active ingredient percentage should be printed on the bottle</t>
  </si>
  <si>
    <t>عبوة مطهر كحولي طبي (70٪ كحول على الأقل, 750ml)
يجب طباعة تاريخ التصنيع والعلامة التجارية والنسبة المئوية للمكونات النشطة على العبوة</t>
  </si>
  <si>
    <t>Tape
Multi-use transparent adhesive tape, 4.5cm width, minimum 55 meters long.
(Handing over to DRC staff)</t>
  </si>
  <si>
    <t>Pen, blue
standard size, plastic, no cap, color blue</t>
  </si>
  <si>
    <t xml:space="preserve">Governorate and Rural
المحافظة وريفها </t>
  </si>
  <si>
    <t>Aleppo</t>
  </si>
  <si>
    <t>Daraa</t>
  </si>
  <si>
    <t>Deir Ezzour</t>
  </si>
  <si>
    <t>Hama</t>
  </si>
  <si>
    <t>Homs</t>
  </si>
  <si>
    <t>Hasaka</t>
  </si>
  <si>
    <t>Idleb</t>
  </si>
  <si>
    <t>Lattakia</t>
  </si>
  <si>
    <t>Raqqa</t>
  </si>
  <si>
    <t>Tartous</t>
  </si>
  <si>
    <t>Siwedah</t>
  </si>
  <si>
    <t>Quneitra</t>
  </si>
  <si>
    <t>Amount . (USD)
السعر الإجمالي للسلة
 الدولار الامريكي</t>
  </si>
  <si>
    <t>Amount . Min (USD)
السعر الإجمالي الأدنى
( الدولار الامريكي)</t>
  </si>
  <si>
    <t>Amount . Max (USD)
السعر الإجمالي الأعلى
( الدولار الامريكي)</t>
  </si>
  <si>
    <t>Uint cost (USD)
 سعر الوحدة (الدولار الامريكي)</t>
  </si>
  <si>
    <t>Amount . (USD)
السعر الإجمالي للسلة
الدولار الامريكي</t>
  </si>
  <si>
    <t>Amount . Min (USD)
السعر الإجمالي الأدنى
(الدولار الامريكي)</t>
  </si>
  <si>
    <t>Amount . Max (USD)
السعر الإجمالي الأعلى
(الدولار الامريكي)</t>
  </si>
  <si>
    <t>Sub-Total B - Distribution (USD)
المجموع الجزئي  - للتوزيع (الدولار الامريكي) B</t>
  </si>
  <si>
    <t xml:space="preserve">total kit including transportaion  in USD
السعر النهائي للسلة متضمن اجور التوصيل لدولار الامريكي </t>
  </si>
  <si>
    <r>
      <t xml:space="preserve">Transportation cost 
</t>
    </r>
    <r>
      <rPr>
        <b/>
        <sz val="14"/>
        <color rgb="FFFF0000"/>
        <rFont val="Arial"/>
        <family val="2"/>
      </rPr>
      <t xml:space="preserve">Per kit </t>
    </r>
    <r>
      <rPr>
        <b/>
        <sz val="14"/>
        <color theme="1"/>
        <rFont val="Arial"/>
        <family val="2"/>
      </rPr>
      <t>in USD
تكلفة النقل</t>
    </r>
    <r>
      <rPr>
        <b/>
        <sz val="14"/>
        <color rgb="FFFF0000"/>
        <rFont val="Arial"/>
        <family val="2"/>
      </rPr>
      <t xml:space="preserve"> للسلة الواحدة</t>
    </r>
    <r>
      <rPr>
        <b/>
        <sz val="14"/>
        <color theme="1"/>
        <rFont val="Arial"/>
        <family val="2"/>
      </rPr>
      <t xml:space="preserve"> 
بالدولار الامريكي</t>
    </r>
  </si>
  <si>
    <r>
      <t xml:space="preserve">Total amount for </t>
    </r>
    <r>
      <rPr>
        <b/>
        <sz val="14"/>
        <color rgb="FFFF0000"/>
        <rFont val="Arial"/>
        <family val="2"/>
      </rPr>
      <t>one kit</t>
    </r>
    <r>
      <rPr>
        <b/>
        <sz val="14"/>
        <color theme="1"/>
        <rFont val="Arial"/>
        <family val="2"/>
      </rPr>
      <t xml:space="preserve"> incluuding transportation
اجمالي المبلغ</t>
    </r>
    <r>
      <rPr>
        <b/>
        <sz val="14"/>
        <color rgb="FFFF0000"/>
        <rFont val="Arial"/>
        <family val="2"/>
      </rPr>
      <t xml:space="preserve"> للسلة الواحدة</t>
    </r>
    <r>
      <rPr>
        <b/>
        <sz val="14"/>
        <color theme="1"/>
        <rFont val="Arial"/>
        <family val="2"/>
      </rPr>
      <t xml:space="preserve"> متضمن النقل 
بالدولار الامريكي</t>
    </r>
  </si>
  <si>
    <t>Damascus &amp; Rural Damascus,</t>
  </si>
  <si>
    <t>DRC to complete</t>
  </si>
  <si>
    <t>Bidder to complete</t>
  </si>
  <si>
    <t>Delivery time required (days after PO signature):</t>
  </si>
  <si>
    <t>3 Days after signing PO</t>
  </si>
  <si>
    <t>Delivery time offered (days after PO signature):</t>
  </si>
  <si>
    <t>Delivery Terms required (Add Incoterm if necessary):</t>
  </si>
  <si>
    <t>Delivery Terms offered (must include incoterm):</t>
  </si>
  <si>
    <t>Delivery Destination required:</t>
  </si>
  <si>
    <t xml:space="preserve">All Governorates in Syria as mentioned in invitation letter </t>
  </si>
  <si>
    <t>Delivery Destination offered:</t>
  </si>
  <si>
    <t>Minimum bid validity period required:</t>
  </si>
  <si>
    <t>Bid validity period offfered:</t>
  </si>
  <si>
    <t>Currency of Tender:</t>
  </si>
  <si>
    <t>USD</t>
  </si>
  <si>
    <t>Currency of Bid:</t>
  </si>
  <si>
    <t>The submitted offer in USD and the payment will be in SYP based on the exchange rate from central bank and if there’s any modification in the laws that issued from central bank will be reflected automatically.</t>
  </si>
  <si>
    <t>Company Name:</t>
  </si>
  <si>
    <t>Signed by a duly authorized company representative:</t>
  </si>
  <si>
    <t>Title:</t>
  </si>
  <si>
    <t>Date:</t>
  </si>
  <si>
    <t>Print Name:</t>
  </si>
  <si>
    <t xml:space="preserve">Stamp of company </t>
  </si>
  <si>
    <t>DDP 2020</t>
  </si>
  <si>
    <t>90 Days</t>
  </si>
  <si>
    <t>(---------------------------------) Days</t>
  </si>
  <si>
    <t>Uint cost (USD)
 سعر الوحدة (الدولار الامريكي)
without transportation cost 
لا تتضمن تكلفة النقل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</si>
</sst>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409]#,##0.00"/>
  </numFmts>
  <fonts count="22" x14ac:knownFonts="1">
    <font>
      <sz val="11"/>
      <color theme="1"/>
      <name val="Aptos Narrow"/>
      <family val="2"/>
      <charset val="178"/>
      <scheme val="minor"/>
    </font>
    <font>
      <sz val="11"/>
      <color theme="1"/>
      <name val="Aptos Narrow"/>
      <family val="2"/>
      <charset val="178"/>
      <scheme val="minor"/>
    </font>
    <font>
      <sz val="10"/>
      <color theme="1"/>
      <name val="Arial"/>
      <family val="2"/>
    </font>
    <font>
      <sz val="14"/>
      <color theme="0"/>
      <name val="Aptos Narrow"/>
      <family val="2"/>
      <scheme val="minor"/>
    </font>
    <font>
      <sz val="10"/>
      <color rgb="FFC00000"/>
      <name val="Arial"/>
      <family val="2"/>
    </font>
    <font>
      <b/>
      <sz val="10"/>
      <name val="Aptos Narrow"/>
      <family val="2"/>
      <scheme val="minor"/>
    </font>
    <font>
      <b/>
      <sz val="11"/>
      <name val="Aptos Narrow"/>
      <family val="2"/>
      <scheme val="minor"/>
    </font>
    <font>
      <b/>
      <sz val="10"/>
      <color rgb="FFC00000"/>
      <name val="Aptos Narrow"/>
      <family val="2"/>
      <scheme val="minor"/>
    </font>
    <font>
      <sz val="10"/>
      <name val="Arial"/>
      <family val="2"/>
    </font>
    <font>
      <sz val="10"/>
      <name val="Aptos Narrow"/>
      <family val="2"/>
      <scheme val="minor"/>
    </font>
    <font>
      <b/>
      <sz val="10"/>
      <name val="Arial"/>
      <family val="2"/>
    </font>
    <font>
      <sz val="12"/>
      <name val="Times New Roman"/>
      <family val="1"/>
    </font>
    <font>
      <sz val="10"/>
      <color rgb="FF000000"/>
      <name val="Calibri"/>
      <family val="2"/>
    </font>
    <font>
      <sz val="10"/>
      <color rgb="FFFF0000"/>
      <name val="Arial"/>
      <family val="2"/>
    </font>
    <font>
      <b/>
      <sz val="10"/>
      <color theme="1"/>
      <name val="Arial"/>
      <family val="2"/>
    </font>
    <font>
      <sz val="10"/>
      <color rgb="FF000000"/>
      <name val="Arial"/>
      <family val="2"/>
    </font>
    <font>
      <sz val="10"/>
      <name val="Calibri"/>
      <family val="2"/>
    </font>
    <font>
      <b/>
      <sz val="14"/>
      <color theme="1"/>
      <name val="Arial"/>
      <family val="2"/>
    </font>
    <font>
      <b/>
      <sz val="14"/>
      <color rgb="FFFF0000"/>
      <name val="Arial"/>
      <family val="2"/>
    </font>
    <font>
      <b/>
      <i/>
      <sz val="10"/>
      <color theme="1"/>
      <name val="Calibri"/>
      <family val="2"/>
    </font>
    <font>
      <b/>
      <sz val="10"/>
      <color theme="1"/>
      <name val="Calibri"/>
      <family val="2"/>
    </font>
    <font>
      <sz val="10"/>
      <color theme="1"/>
      <name val="Calibri"/>
      <family val="2"/>
    </font>
  </fonts>
  <fills count="10">
    <fill>
      <patternFill patternType="none"/>
    </fill>
    <fill>
      <patternFill patternType="gray125"/>
    </fill>
    <fill>
      <patternFill patternType="solid">
        <fgColor rgb="FFAE1A28"/>
        <bgColor indexed="64"/>
      </patternFill>
    </fill>
    <fill>
      <patternFill patternType="solid">
        <fgColor theme="3" tint="0.59999389629810485"/>
        <bgColor indexed="64"/>
      </patternFill>
    </fill>
    <fill>
      <patternFill patternType="solid">
        <fgColor theme="0"/>
        <bgColor indexed="64"/>
      </patternFill>
    </fill>
    <fill>
      <patternFill patternType="solid">
        <fgColor rgb="FFFFFF00"/>
        <bgColor indexed="64"/>
      </patternFill>
    </fill>
    <fill>
      <patternFill patternType="solid">
        <fgColor theme="6"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45">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rgb="FF000000"/>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thin">
        <color auto="1"/>
      </top>
      <bottom style="medium">
        <color indexed="64"/>
      </bottom>
      <diagonal/>
    </border>
  </borders>
  <cellStyleXfs count="2">
    <xf numFmtId="0" fontId="0" fillId="0" borderId="0"/>
    <xf numFmtId="43" fontId="1" fillId="0" borderId="0" applyFont="0" applyFill="0" applyBorder="0" applyAlignment="0" applyProtection="0"/>
  </cellStyleXfs>
  <cellXfs count="139">
    <xf numFmtId="0" fontId="0" fillId="0" borderId="0" xfId="0"/>
    <xf numFmtId="0" fontId="2" fillId="0" borderId="0" xfId="0" applyFont="1" applyAlignment="1">
      <alignment horizontal="center" vertical="center"/>
    </xf>
    <xf numFmtId="0" fontId="2" fillId="0" borderId="0" xfId="0" applyFont="1"/>
    <xf numFmtId="0" fontId="2" fillId="0" borderId="0" xfId="0" applyFont="1" applyAlignment="1">
      <alignment vertical="center"/>
    </xf>
    <xf numFmtId="3" fontId="12" fillId="0" borderId="17" xfId="0" applyNumberFormat="1" applyFont="1" applyBorder="1" applyAlignment="1">
      <alignment horizontal="center" vertical="center" wrapText="1"/>
    </xf>
    <xf numFmtId="0" fontId="3" fillId="2" borderId="2"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7" fillId="0" borderId="9" xfId="0" applyFont="1" applyBorder="1" applyAlignment="1">
      <alignment horizontal="center" vertical="center" wrapText="1"/>
    </xf>
    <xf numFmtId="0" fontId="2"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0" borderId="6" xfId="0" applyFont="1" applyBorder="1" applyAlignment="1">
      <alignment horizontal="right" vertical="center" wrapText="1"/>
    </xf>
    <xf numFmtId="0" fontId="9" fillId="0" borderId="9" xfId="0" applyFont="1" applyBorder="1" applyAlignment="1">
      <alignment horizontal="center" vertical="center" wrapText="1"/>
    </xf>
    <xf numFmtId="0" fontId="8" fillId="0" borderId="16" xfId="0" applyFont="1" applyBorder="1" applyAlignment="1">
      <alignment vertical="center" wrapText="1"/>
    </xf>
    <xf numFmtId="0" fontId="11" fillId="0" borderId="9" xfId="0" applyFont="1" applyBorder="1" applyAlignment="1">
      <alignment horizontal="center" vertical="center" wrapText="1"/>
    </xf>
    <xf numFmtId="3" fontId="12" fillId="0" borderId="17" xfId="0" applyNumberFormat="1" applyFont="1" applyBorder="1" applyAlignment="1">
      <alignment horizontal="center" vertical="center"/>
    </xf>
    <xf numFmtId="3" fontId="2" fillId="0" borderId="19" xfId="0" applyNumberFormat="1" applyFont="1" applyBorder="1" applyAlignment="1">
      <alignment horizontal="center" vertical="center"/>
    </xf>
    <xf numFmtId="3" fontId="2" fillId="0" borderId="7" xfId="0" applyNumberFormat="1" applyFont="1" applyBorder="1" applyAlignment="1">
      <alignment horizontal="center" vertical="center"/>
    </xf>
    <xf numFmtId="0" fontId="8" fillId="4" borderId="9" xfId="0" applyFont="1" applyFill="1" applyBorder="1" applyAlignment="1">
      <alignment horizontal="right" vertical="center" wrapText="1" readingOrder="2"/>
    </xf>
    <xf numFmtId="0" fontId="8" fillId="4" borderId="9" xfId="0" applyFont="1" applyFill="1" applyBorder="1" applyAlignment="1">
      <alignment horizontal="right" vertical="center" wrapText="1"/>
    </xf>
    <xf numFmtId="0" fontId="8" fillId="4" borderId="6" xfId="0" applyFont="1" applyFill="1" applyBorder="1" applyAlignment="1">
      <alignment horizontal="right" vertical="center" wrapText="1"/>
    </xf>
    <xf numFmtId="3" fontId="12" fillId="0" borderId="21" xfId="0" applyNumberFormat="1" applyFont="1" applyBorder="1" applyAlignment="1">
      <alignment horizontal="center" vertical="center"/>
    </xf>
    <xf numFmtId="0" fontId="8" fillId="4" borderId="6" xfId="0" applyFont="1" applyFill="1" applyBorder="1" applyAlignment="1">
      <alignment horizontal="right" vertical="top" wrapText="1"/>
    </xf>
    <xf numFmtId="3" fontId="2" fillId="0" borderId="0" xfId="0" applyNumberFormat="1" applyFont="1" applyAlignment="1">
      <alignment horizontal="center" vertical="center"/>
    </xf>
    <xf numFmtId="3" fontId="5" fillId="3" borderId="9" xfId="0" applyNumberFormat="1" applyFont="1" applyFill="1" applyBorder="1" applyAlignment="1">
      <alignment horizontal="center" vertical="center" wrapText="1"/>
    </xf>
    <xf numFmtId="3" fontId="5" fillId="3" borderId="8" xfId="0" applyNumberFormat="1" applyFont="1" applyFill="1" applyBorder="1" applyAlignment="1">
      <alignment horizontal="center" vertical="center" wrapText="1"/>
    </xf>
    <xf numFmtId="0" fontId="10" fillId="0" borderId="15" xfId="0" applyFont="1" applyBorder="1" applyAlignment="1">
      <alignment horizontal="left" vertical="center" wrapText="1"/>
    </xf>
    <xf numFmtId="0" fontId="10" fillId="4" borderId="15" xfId="0" applyFont="1" applyFill="1" applyBorder="1" applyAlignment="1">
      <alignment horizontal="right" vertical="center" wrapText="1"/>
    </xf>
    <xf numFmtId="0" fontId="8" fillId="0" borderId="9" xfId="0" applyFont="1" applyBorder="1" applyAlignment="1">
      <alignment vertical="center" wrapText="1"/>
    </xf>
    <xf numFmtId="0" fontId="8" fillId="0" borderId="9" xfId="0" applyFont="1" applyBorder="1" applyAlignment="1">
      <alignment horizontal="right" vertical="center" wrapText="1"/>
    </xf>
    <xf numFmtId="3" fontId="11" fillId="0" borderId="9" xfId="0" applyNumberFormat="1" applyFont="1" applyBorder="1" applyAlignment="1">
      <alignment horizontal="center" vertical="center" wrapText="1"/>
    </xf>
    <xf numFmtId="4" fontId="12" fillId="0" borderId="8" xfId="0" applyNumberFormat="1" applyFont="1" applyBorder="1" applyAlignment="1">
      <alignment horizontal="center" vertical="center"/>
    </xf>
    <xf numFmtId="43" fontId="2" fillId="0" borderId="7" xfId="1" applyFont="1" applyBorder="1" applyAlignment="1" applyProtection="1">
      <alignment horizontal="center" vertical="center"/>
    </xf>
    <xf numFmtId="43" fontId="2" fillId="0" borderId="9" xfId="1" applyFont="1" applyBorder="1" applyAlignment="1" applyProtection="1">
      <alignment horizontal="center" vertical="center"/>
    </xf>
    <xf numFmtId="0" fontId="15" fillId="0" borderId="16" xfId="0" applyFont="1" applyBorder="1" applyAlignment="1">
      <alignment vertical="center" wrapText="1"/>
    </xf>
    <xf numFmtId="0" fontId="8" fillId="0" borderId="9" xfId="0" applyFont="1" applyBorder="1" applyAlignment="1">
      <alignment horizontal="right" vertical="top" wrapText="1"/>
    </xf>
    <xf numFmtId="3" fontId="12" fillId="0" borderId="17" xfId="0" applyNumberFormat="1" applyFont="1" applyBorder="1" applyAlignment="1" applyProtection="1">
      <alignment horizontal="center" vertical="center" wrapText="1"/>
      <protection locked="0"/>
    </xf>
    <xf numFmtId="3" fontId="14" fillId="0" borderId="0" xfId="0" applyNumberFormat="1" applyFont="1" applyAlignment="1">
      <alignment vertical="center" wrapText="1"/>
    </xf>
    <xf numFmtId="3" fontId="14" fillId="0" borderId="0" xfId="0" applyNumberFormat="1" applyFont="1" applyAlignment="1">
      <alignment horizontal="center" vertical="center" wrapText="1"/>
    </xf>
    <xf numFmtId="3" fontId="13" fillId="0" borderId="9" xfId="0" applyNumberFormat="1" applyFont="1" applyBorder="1" applyAlignment="1">
      <alignment horizontal="center" vertical="center"/>
    </xf>
    <xf numFmtId="3" fontId="16" fillId="0" borderId="17" xfId="0" applyNumberFormat="1" applyFont="1" applyBorder="1" applyAlignment="1">
      <alignment horizontal="center" vertical="center"/>
    </xf>
    <xf numFmtId="3" fontId="12" fillId="0" borderId="26" xfId="0" applyNumberFormat="1" applyFont="1" applyBorder="1" applyAlignment="1">
      <alignment horizontal="center" vertical="center" wrapText="1"/>
    </xf>
    <xf numFmtId="0" fontId="8" fillId="4" borderId="9" xfId="0" applyFont="1" applyFill="1" applyBorder="1" applyAlignment="1">
      <alignment horizontal="right" vertical="top" wrapText="1"/>
    </xf>
    <xf numFmtId="3" fontId="4" fillId="0" borderId="8" xfId="0" applyNumberFormat="1" applyFont="1" applyBorder="1" applyAlignment="1">
      <alignment horizontal="center" vertical="center"/>
    </xf>
    <xf numFmtId="3" fontId="4" fillId="0" borderId="9" xfId="0" applyNumberFormat="1" applyFont="1" applyBorder="1" applyAlignment="1">
      <alignment horizontal="center" vertical="center"/>
    </xf>
    <xf numFmtId="0" fontId="5" fillId="3" borderId="12" xfId="0" applyFont="1" applyFill="1" applyBorder="1" applyAlignment="1">
      <alignment horizontal="center" vertical="center" wrapText="1"/>
    </xf>
    <xf numFmtId="0" fontId="5" fillId="3" borderId="13" xfId="0" applyFont="1" applyFill="1" applyBorder="1" applyAlignment="1">
      <alignment horizontal="center" vertical="center" wrapText="1"/>
    </xf>
    <xf numFmtId="0" fontId="5" fillId="3" borderId="14" xfId="0" applyFont="1" applyFill="1" applyBorder="1" applyAlignment="1">
      <alignment horizontal="center" vertical="center" wrapText="1"/>
    </xf>
    <xf numFmtId="3" fontId="2" fillId="0" borderId="18" xfId="0" applyNumberFormat="1" applyFont="1" applyBorder="1" applyAlignment="1">
      <alignment horizontal="center" vertical="center"/>
    </xf>
    <xf numFmtId="3" fontId="2" fillId="0" borderId="9" xfId="0" applyNumberFormat="1" applyFont="1" applyBorder="1" applyAlignment="1">
      <alignment horizontal="center" vertical="center"/>
    </xf>
    <xf numFmtId="3" fontId="2" fillId="0" borderId="20" xfId="0" applyNumberFormat="1" applyFont="1" applyBorder="1" applyAlignment="1">
      <alignment horizontal="center" vertical="center"/>
    </xf>
    <xf numFmtId="0" fontId="10" fillId="4" borderId="9" xfId="0" applyFont="1" applyFill="1" applyBorder="1" applyAlignment="1">
      <alignment horizontal="right" vertical="top" wrapText="1" readingOrder="2"/>
    </xf>
    <xf numFmtId="0" fontId="10" fillId="4" borderId="9" xfId="0" applyFont="1" applyFill="1" applyBorder="1" applyAlignment="1">
      <alignment horizontal="right" vertical="center" wrapText="1"/>
    </xf>
    <xf numFmtId="0" fontId="10" fillId="0" borderId="6" xfId="0" applyFont="1" applyBorder="1" applyAlignment="1">
      <alignment horizontal="right" vertical="center" wrapText="1"/>
    </xf>
    <xf numFmtId="3" fontId="11" fillId="0" borderId="19" xfId="0" applyNumberFormat="1" applyFont="1" applyBorder="1" applyAlignment="1">
      <alignment horizontal="center" vertical="center" wrapText="1"/>
    </xf>
    <xf numFmtId="3" fontId="2" fillId="0" borderId="20" xfId="0" applyNumberFormat="1" applyFont="1" applyBorder="1" applyAlignment="1">
      <alignment vertical="center"/>
    </xf>
    <xf numFmtId="0" fontId="8" fillId="0" borderId="8" xfId="0" applyFont="1" applyBorder="1" applyAlignment="1">
      <alignment vertical="center" wrapText="1"/>
    </xf>
    <xf numFmtId="3" fontId="11" fillId="0" borderId="22" xfId="0" applyNumberFormat="1" applyFont="1" applyBorder="1" applyAlignment="1">
      <alignment horizontal="center" vertical="center" wrapText="1"/>
    </xf>
    <xf numFmtId="0" fontId="8" fillId="0" borderId="6" xfId="0" applyFont="1" applyBorder="1" applyAlignment="1">
      <alignment horizontal="right" vertical="top" wrapText="1"/>
    </xf>
    <xf numFmtId="3" fontId="2" fillId="0" borderId="11" xfId="0" applyNumberFormat="1" applyFont="1" applyBorder="1" applyAlignment="1">
      <alignment vertical="center"/>
    </xf>
    <xf numFmtId="3" fontId="14" fillId="0" borderId="6" xfId="0" applyNumberFormat="1" applyFont="1" applyBorder="1" applyAlignment="1">
      <alignment vertical="center" wrapText="1"/>
    </xf>
    <xf numFmtId="3" fontId="14" fillId="0" borderId="9" xfId="0" applyNumberFormat="1" applyFont="1" applyBorder="1" applyAlignment="1">
      <alignment horizontal="center" vertical="center" wrapText="1"/>
    </xf>
    <xf numFmtId="3" fontId="14" fillId="0" borderId="9" xfId="0" applyNumberFormat="1" applyFont="1" applyBorder="1" applyAlignment="1">
      <alignment vertical="center" wrapText="1"/>
    </xf>
    <xf numFmtId="0" fontId="5" fillId="3" borderId="23" xfId="0" applyFont="1" applyFill="1" applyBorder="1" applyAlignment="1">
      <alignment horizontal="center" vertical="center" wrapText="1"/>
    </xf>
    <xf numFmtId="0" fontId="5" fillId="3" borderId="24" xfId="0" applyFont="1" applyFill="1" applyBorder="1" applyAlignment="1">
      <alignment horizontal="center" vertical="center" wrapText="1"/>
    </xf>
    <xf numFmtId="3" fontId="10" fillId="0" borderId="6" xfId="0" applyNumberFormat="1" applyFont="1" applyBorder="1" applyAlignment="1">
      <alignment vertical="center" wrapText="1"/>
    </xf>
    <xf numFmtId="3" fontId="10" fillId="0" borderId="8" xfId="0" applyNumberFormat="1" applyFont="1" applyBorder="1" applyAlignment="1">
      <alignment horizontal="center" vertical="center" wrapText="1"/>
    </xf>
    <xf numFmtId="3" fontId="2" fillId="0" borderId="0" xfId="0" applyNumberFormat="1" applyFont="1"/>
    <xf numFmtId="3" fontId="14" fillId="0" borderId="9" xfId="0" applyNumberFormat="1" applyFont="1" applyBorder="1" applyAlignment="1">
      <alignment horizontal="center" vertical="center"/>
    </xf>
    <xf numFmtId="164" fontId="2" fillId="0" borderId="0" xfId="0" applyNumberFormat="1" applyFont="1" applyAlignment="1">
      <alignment horizontal="center" vertical="center"/>
    </xf>
    <xf numFmtId="3" fontId="16" fillId="0" borderId="21" xfId="0" applyNumberFormat="1" applyFont="1" applyBorder="1" applyAlignment="1">
      <alignment horizontal="center" vertical="center"/>
    </xf>
    <xf numFmtId="3" fontId="10" fillId="0" borderId="9" xfId="0" applyNumberFormat="1" applyFont="1" applyBorder="1" applyAlignment="1">
      <alignment horizontal="center" vertical="center" wrapText="1"/>
    </xf>
    <xf numFmtId="3" fontId="2" fillId="0" borderId="32" xfId="0" applyNumberFormat="1" applyFont="1" applyBorder="1" applyAlignment="1">
      <alignment horizontal="center" vertical="center"/>
    </xf>
    <xf numFmtId="0" fontId="14" fillId="0" borderId="30" xfId="0" applyFont="1" applyBorder="1" applyAlignment="1">
      <alignment horizontal="center" vertical="center"/>
    </xf>
    <xf numFmtId="0" fontId="17" fillId="0" borderId="27"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29" xfId="0" applyFont="1" applyBorder="1" applyAlignment="1">
      <alignment horizontal="center" vertical="center" wrapText="1"/>
    </xf>
    <xf numFmtId="0" fontId="2" fillId="0" borderId="31" xfId="0" applyFont="1" applyBorder="1" applyAlignment="1" applyProtection="1">
      <alignment horizontal="center" vertical="center"/>
      <protection locked="0"/>
    </xf>
    <xf numFmtId="0" fontId="20" fillId="9" borderId="30" xfId="0" applyFont="1" applyFill="1" applyBorder="1" applyAlignment="1">
      <alignment vertical="center" wrapText="1"/>
    </xf>
    <xf numFmtId="0" fontId="20" fillId="9" borderId="38" xfId="0" applyFont="1" applyFill="1" applyBorder="1" applyAlignment="1">
      <alignment vertical="center" wrapText="1"/>
    </xf>
    <xf numFmtId="0" fontId="20" fillId="9" borderId="40" xfId="0" applyFont="1" applyFill="1" applyBorder="1" applyAlignment="1">
      <alignment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xf>
    <xf numFmtId="0" fontId="17" fillId="0" borderId="8" xfId="0" applyFont="1" applyBorder="1" applyAlignment="1">
      <alignment horizontal="center" vertical="center"/>
    </xf>
    <xf numFmtId="0" fontId="5" fillId="3" borderId="11"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10" xfId="0" applyFont="1" applyFill="1" applyBorder="1" applyAlignment="1">
      <alignment horizontal="center" vertical="center" wrapText="1"/>
    </xf>
    <xf numFmtId="3" fontId="14" fillId="5" borderId="6" xfId="0" applyNumberFormat="1" applyFont="1" applyFill="1" applyBorder="1" applyAlignment="1">
      <alignment horizontal="center" vertical="center" wrapText="1"/>
    </xf>
    <xf numFmtId="3" fontId="14" fillId="5" borderId="7" xfId="0" applyNumberFormat="1" applyFont="1" applyFill="1" applyBorder="1" applyAlignment="1">
      <alignment horizontal="center" vertical="center" wrapText="1"/>
    </xf>
    <xf numFmtId="3" fontId="14" fillId="0" borderId="6" xfId="0" applyNumberFormat="1" applyFont="1" applyBorder="1" applyAlignment="1">
      <alignment horizontal="center" vertical="center" wrapText="1"/>
    </xf>
    <xf numFmtId="3" fontId="14" fillId="0" borderId="8" xfId="0" applyNumberFormat="1" applyFont="1" applyBorder="1" applyAlignment="1">
      <alignment horizontal="center" vertical="center" wrapText="1"/>
    </xf>
    <xf numFmtId="3" fontId="5" fillId="6" borderId="6" xfId="0" applyNumberFormat="1" applyFont="1" applyFill="1" applyBorder="1" applyAlignment="1">
      <alignment horizontal="center" vertical="center" wrapText="1" readingOrder="1"/>
    </xf>
    <xf numFmtId="3" fontId="5" fillId="6" borderId="7" xfId="0" applyNumberFormat="1" applyFont="1" applyFill="1" applyBorder="1" applyAlignment="1">
      <alignment horizontal="center" vertical="center" wrapText="1" readingOrder="1"/>
    </xf>
    <xf numFmtId="3" fontId="5" fillId="6" borderId="8" xfId="0" applyNumberFormat="1" applyFont="1" applyFill="1" applyBorder="1" applyAlignment="1">
      <alignment horizontal="center" vertical="center" wrapText="1" readingOrder="1"/>
    </xf>
    <xf numFmtId="3" fontId="10" fillId="5" borderId="6" xfId="0" applyNumberFormat="1" applyFont="1" applyFill="1" applyBorder="1" applyAlignment="1">
      <alignment horizontal="center" vertical="center" wrapText="1"/>
    </xf>
    <xf numFmtId="3" fontId="10" fillId="5" borderId="7" xfId="0" applyNumberFormat="1" applyFont="1" applyFill="1" applyBorder="1" applyAlignment="1">
      <alignment horizontal="center" vertical="center" wrapText="1"/>
    </xf>
    <xf numFmtId="3" fontId="10" fillId="7" borderId="6" xfId="0" applyNumberFormat="1" applyFont="1" applyFill="1" applyBorder="1" applyAlignment="1">
      <alignment horizontal="center" vertical="center" wrapText="1" readingOrder="2"/>
    </xf>
    <xf numFmtId="3" fontId="10" fillId="7" borderId="7" xfId="0" applyNumberFormat="1" applyFont="1" applyFill="1" applyBorder="1" applyAlignment="1">
      <alignment horizontal="center" vertical="center" wrapText="1" readingOrder="2"/>
    </xf>
    <xf numFmtId="3" fontId="10" fillId="7" borderId="8" xfId="0" applyNumberFormat="1" applyFont="1" applyFill="1" applyBorder="1" applyAlignment="1">
      <alignment horizontal="center" vertical="center" wrapText="1" readingOrder="2"/>
    </xf>
    <xf numFmtId="3" fontId="2" fillId="0" borderId="3" xfId="0" applyNumberFormat="1" applyFont="1" applyBorder="1" applyAlignment="1">
      <alignment horizontal="center" vertical="center"/>
    </xf>
    <xf numFmtId="3" fontId="2" fillId="0" borderId="25" xfId="0" applyNumberFormat="1" applyFont="1" applyBorder="1" applyAlignment="1">
      <alignment horizontal="center" vertical="center"/>
    </xf>
    <xf numFmtId="0" fontId="19" fillId="8" borderId="33" xfId="0" applyFont="1" applyFill="1" applyBorder="1" applyAlignment="1">
      <alignment horizontal="center" vertical="center" wrapText="1"/>
    </xf>
    <xf numFmtId="0" fontId="19" fillId="8" borderId="34" xfId="0" applyFont="1" applyFill="1" applyBorder="1" applyAlignment="1">
      <alignment horizontal="center" vertical="center" wrapText="1"/>
    </xf>
    <xf numFmtId="0" fontId="19" fillId="8" borderId="35" xfId="0" applyFont="1" applyFill="1" applyBorder="1" applyAlignment="1">
      <alignment horizontal="center" vertical="center" wrapText="1"/>
    </xf>
    <xf numFmtId="0" fontId="20" fillId="9" borderId="30" xfId="0" applyFont="1" applyFill="1" applyBorder="1" applyAlignment="1">
      <alignment vertical="center" wrapText="1"/>
    </xf>
    <xf numFmtId="0" fontId="20" fillId="9" borderId="31" xfId="0" applyFont="1" applyFill="1" applyBorder="1" applyAlignment="1">
      <alignment vertical="center" wrapText="1"/>
    </xf>
    <xf numFmtId="0" fontId="21" fillId="0" borderId="36" xfId="0" applyFont="1" applyBorder="1" applyAlignment="1">
      <alignment horizontal="left" vertical="center" wrapText="1"/>
    </xf>
    <xf numFmtId="0" fontId="21" fillId="0" borderId="37" xfId="0" applyFont="1" applyBorder="1" applyAlignment="1">
      <alignment horizontal="left" vertical="center" wrapText="1"/>
    </xf>
    <xf numFmtId="0" fontId="21" fillId="0" borderId="39" xfId="0" applyFont="1" applyBorder="1" applyAlignment="1">
      <alignment horizontal="left" vertical="center" wrapText="1"/>
    </xf>
    <xf numFmtId="0" fontId="20" fillId="9" borderId="40" xfId="0" applyFont="1" applyFill="1" applyBorder="1" applyAlignment="1">
      <alignment vertical="center" wrapText="1"/>
    </xf>
    <xf numFmtId="0" fontId="20" fillId="9" borderId="41" xfId="0" applyFont="1" applyFill="1" applyBorder="1" applyAlignment="1">
      <alignment vertical="center" wrapText="1"/>
    </xf>
    <xf numFmtId="0" fontId="21" fillId="0" borderId="42" xfId="0" applyFont="1" applyBorder="1" applyAlignment="1">
      <alignment horizontal="left" vertical="center" wrapText="1"/>
    </xf>
    <xf numFmtId="0" fontId="21" fillId="0" borderId="43" xfId="0" applyFont="1" applyBorder="1" applyAlignment="1">
      <alignment horizontal="left" vertical="center" wrapText="1"/>
    </xf>
    <xf numFmtId="0" fontId="21" fillId="0" borderId="36" xfId="0" applyFont="1" applyBorder="1" applyAlignment="1">
      <alignment horizontal="center" vertical="center" wrapText="1"/>
    </xf>
    <xf numFmtId="0" fontId="21" fillId="0" borderId="37" xfId="0" applyFont="1" applyBorder="1" applyAlignment="1">
      <alignment horizontal="center" vertical="center" wrapText="1"/>
    </xf>
    <xf numFmtId="0" fontId="21" fillId="0" borderId="39" xfId="0" applyFont="1" applyBorder="1" applyAlignment="1">
      <alignment horizontal="center" vertical="center"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10" xfId="0" applyFont="1" applyBorder="1" applyAlignment="1">
      <alignment horizontal="left" vertical="top" wrapText="1"/>
    </xf>
    <xf numFmtId="0" fontId="5" fillId="0" borderId="3" xfId="0" applyFont="1" applyBorder="1" applyAlignment="1">
      <alignment horizontal="left" vertical="top" wrapText="1"/>
    </xf>
    <xf numFmtId="0" fontId="5" fillId="0" borderId="0" xfId="0" applyFont="1" applyAlignment="1">
      <alignment horizontal="left" vertical="top" wrapText="1"/>
    </xf>
    <xf numFmtId="0" fontId="5" fillId="0" borderId="25" xfId="0" applyFont="1" applyBorder="1" applyAlignment="1">
      <alignment horizontal="left" vertical="top" wrapText="1"/>
    </xf>
    <xf numFmtId="0" fontId="5" fillId="0" borderId="4" xfId="0" applyFont="1" applyBorder="1" applyAlignment="1">
      <alignment horizontal="left" vertical="top" wrapText="1"/>
    </xf>
    <xf numFmtId="0" fontId="5" fillId="0" borderId="5" xfId="0" applyFont="1" applyBorder="1" applyAlignment="1">
      <alignment horizontal="left" vertical="top" wrapText="1"/>
    </xf>
    <xf numFmtId="0" fontId="5" fillId="0" borderId="16" xfId="0" applyFont="1" applyBorder="1" applyAlignment="1">
      <alignment horizontal="left" vertical="top" wrapText="1"/>
    </xf>
    <xf numFmtId="0" fontId="21" fillId="0" borderId="44" xfId="0" applyFont="1" applyBorder="1" applyAlignment="1">
      <alignment horizontal="left"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293370</xdr:colOff>
      <xdr:row>0</xdr:row>
      <xdr:rowOff>1329</xdr:rowOff>
    </xdr:from>
    <xdr:to>
      <xdr:col>1</xdr:col>
      <xdr:colOff>1062170</xdr:colOff>
      <xdr:row>2</xdr:row>
      <xdr:rowOff>27827</xdr:rowOff>
    </xdr:to>
    <xdr:pic>
      <xdr:nvPicPr>
        <xdr:cNvPr id="2" name="Picture 1" descr="Logo">
          <a:extLst>
            <a:ext uri="{FF2B5EF4-FFF2-40B4-BE49-F238E27FC236}">
              <a16:creationId xmlns:a16="http://schemas.microsoft.com/office/drawing/2014/main" id="{4B6D2E03-2E75-4784-A9B3-4A860067F06A}"/>
            </a:ext>
          </a:extLst>
        </xdr:cNvPr>
        <xdr:cNvPicPr>
          <a:picLocks noChangeAspect="1" noChangeArrowheads="1"/>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293370" y="1329"/>
          <a:ext cx="1073600" cy="664673"/>
        </a:xfrm>
        <a:prstGeom prst="rect">
          <a:avLst/>
        </a:prstGeom>
        <a:noFill/>
        <a:ln w="9525">
          <a:noFill/>
          <a:miter lim="800000"/>
          <a:headEnd/>
          <a:tailEnd/>
        </a:ln>
      </xdr:spPr>
    </xdr:pic>
    <xdr:clientData/>
  </xdr:twoCellAnchor>
  <xdr:twoCellAnchor>
    <xdr:from>
      <xdr:col>1</xdr:col>
      <xdr:colOff>1276350</xdr:colOff>
      <xdr:row>0</xdr:row>
      <xdr:rowOff>152400</xdr:rowOff>
    </xdr:from>
    <xdr:to>
      <xdr:col>10</xdr:col>
      <xdr:colOff>857250</xdr:colOff>
      <xdr:row>1</xdr:row>
      <xdr:rowOff>419100</xdr:rowOff>
    </xdr:to>
    <xdr:sp macro="" textlink="">
      <xdr:nvSpPr>
        <xdr:cNvPr id="3" name="TextBox 2">
          <a:extLst>
            <a:ext uri="{FF2B5EF4-FFF2-40B4-BE49-F238E27FC236}">
              <a16:creationId xmlns:a16="http://schemas.microsoft.com/office/drawing/2014/main" id="{FBA6BBDC-4340-465D-8121-11C91ED59AE7}"/>
            </a:ext>
            <a:ext uri="{147F2762-F138-4A5C-976F-8EAC2B608ADB}">
              <a16:predDERef xmlns:a16="http://schemas.microsoft.com/office/drawing/2014/main" pred="{75EAAEC4-041D-4358-A483-FDF229B4ADB3}"/>
            </a:ext>
          </a:extLst>
        </xdr:cNvPr>
        <xdr:cNvSpPr txBox="1"/>
      </xdr:nvSpPr>
      <xdr:spPr>
        <a:xfrm>
          <a:off x="1581150" y="152400"/>
          <a:ext cx="16925925" cy="45720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lvl="0" algn="ctr" rtl="0"/>
          <a:r>
            <a:rPr lang="en-GB" sz="1600" b="1">
              <a:solidFill>
                <a:schemeClr val="dk1"/>
              </a:solidFill>
              <a:effectLst/>
              <a:latin typeface="+mn-lt"/>
              <a:ea typeface="+mn-ea"/>
              <a:cs typeface="+mn-cs"/>
            </a:rPr>
            <a:t>Annex A.2.5_Financial Bid Form (LOT 5), Winterization kits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409A4-5CC4-40C6-94B9-01A30137D503}">
  <sheetPr>
    <tabColor theme="0" tint="-0.249977111117893"/>
  </sheetPr>
  <dimension ref="A1:O74"/>
  <sheetViews>
    <sheetView tabSelected="1" view="pageBreakPreview" zoomScale="85" zoomScaleNormal="90" zoomScaleSheetLayoutView="85" workbookViewId="0">
      <selection activeCell="F7" sqref="F7"/>
    </sheetView>
  </sheetViews>
  <sheetFormatPr defaultColWidth="7.625" defaultRowHeight="12.75" x14ac:dyDescent="0.2"/>
  <cols>
    <col min="1" max="1" width="4" style="2" bestFit="1" customWidth="1"/>
    <col min="2" max="2" width="47.75" style="2" customWidth="1"/>
    <col min="3" max="3" width="39.75" style="2" customWidth="1"/>
    <col min="4" max="4" width="29" style="1" customWidth="1"/>
    <col min="5" max="5" width="10" style="1" customWidth="1"/>
    <col min="6" max="6" width="17.25" style="71" customWidth="1"/>
    <col min="7" max="9" width="17.25" style="1" customWidth="1"/>
    <col min="10" max="10" width="15.875" style="1" customWidth="1"/>
    <col min="11" max="11" width="15.375" style="2" customWidth="1"/>
    <col min="12" max="12" width="0.125" style="2" hidden="1" customWidth="1"/>
    <col min="13" max="15" width="7.625" style="2" hidden="1" customWidth="1"/>
    <col min="16" max="16384" width="7.625" style="2"/>
  </cols>
  <sheetData>
    <row r="1" spans="1:12" ht="15.6" customHeight="1" x14ac:dyDescent="0.2">
      <c r="A1" s="88"/>
      <c r="B1" s="89"/>
      <c r="C1" s="89"/>
      <c r="D1" s="89"/>
      <c r="E1" s="89"/>
      <c r="F1" s="89"/>
    </row>
    <row r="2" spans="1:12" ht="35.65" customHeight="1" x14ac:dyDescent="0.2">
      <c r="A2" s="90"/>
      <c r="B2" s="91"/>
      <c r="C2" s="91"/>
      <c r="D2" s="91"/>
      <c r="E2" s="91"/>
      <c r="F2" s="91"/>
    </row>
    <row r="3" spans="1:12" ht="8.4499999999999993" customHeight="1" thickBot="1" x14ac:dyDescent="0.25">
      <c r="A3" s="92"/>
      <c r="B3" s="93"/>
      <c r="C3" s="93"/>
      <c r="D3" s="93"/>
      <c r="E3" s="93"/>
      <c r="F3" s="93"/>
    </row>
    <row r="4" spans="1:12" ht="40.5" customHeight="1" thickBot="1" x14ac:dyDescent="0.25">
      <c r="A4" s="94" t="s">
        <v>0</v>
      </c>
      <c r="B4" s="95"/>
      <c r="C4" s="5" t="s">
        <v>1</v>
      </c>
      <c r="D4" s="94" t="s">
        <v>2</v>
      </c>
      <c r="E4" s="95"/>
      <c r="F4" s="95"/>
      <c r="G4" s="96"/>
      <c r="H4" s="45"/>
      <c r="I4" s="46"/>
      <c r="J4" s="6" t="s">
        <v>3</v>
      </c>
      <c r="K4" s="6" t="s">
        <v>4</v>
      </c>
    </row>
    <row r="5" spans="1:12" ht="45.75" customHeight="1" thickBot="1" x14ac:dyDescent="0.25">
      <c r="A5" s="6" t="s">
        <v>5</v>
      </c>
      <c r="B5" s="7" t="s">
        <v>6</v>
      </c>
      <c r="C5" s="8" t="s">
        <v>7</v>
      </c>
      <c r="D5" s="97" t="s">
        <v>8</v>
      </c>
      <c r="E5" s="98"/>
      <c r="F5" s="98"/>
      <c r="G5" s="99"/>
      <c r="H5" s="86" t="s">
        <v>9</v>
      </c>
      <c r="I5" s="86" t="s">
        <v>10</v>
      </c>
      <c r="J5" s="10">
        <v>1</v>
      </c>
      <c r="K5" s="10">
        <v>2000</v>
      </c>
    </row>
    <row r="6" spans="1:12" s="3" customFormat="1" ht="89.25" customHeight="1" thickBot="1" x14ac:dyDescent="0.25">
      <c r="A6" s="11" t="s">
        <v>11</v>
      </c>
      <c r="B6" s="12" t="s">
        <v>12</v>
      </c>
      <c r="C6" s="12" t="s">
        <v>13</v>
      </c>
      <c r="D6" s="47" t="s">
        <v>14</v>
      </c>
      <c r="E6" s="48" t="s">
        <v>15</v>
      </c>
      <c r="F6" s="48" t="s">
        <v>116</v>
      </c>
      <c r="G6" s="49" t="s">
        <v>79</v>
      </c>
      <c r="H6" s="87"/>
      <c r="I6" s="87"/>
      <c r="J6" s="9" t="s">
        <v>80</v>
      </c>
      <c r="K6" s="9" t="s">
        <v>81</v>
      </c>
    </row>
    <row r="7" spans="1:12" s="3" customFormat="1" ht="162" customHeight="1" thickBot="1" x14ac:dyDescent="0.25">
      <c r="A7" s="14">
        <v>2</v>
      </c>
      <c r="B7" s="15" t="s">
        <v>30</v>
      </c>
      <c r="C7" s="44" t="s">
        <v>31</v>
      </c>
      <c r="D7" s="16" t="s">
        <v>16</v>
      </c>
      <c r="E7" s="42">
        <v>1</v>
      </c>
      <c r="F7" s="38"/>
      <c r="G7" s="50">
        <f t="shared" ref="G7:G29" si="0">E7*F7</f>
        <v>0</v>
      </c>
      <c r="H7" s="18">
        <f t="shared" ref="H7:H29" si="1">E7*$J$5</f>
        <v>1</v>
      </c>
      <c r="I7" s="19">
        <f t="shared" ref="I7:I29" si="2">E7*$K$5</f>
        <v>2000</v>
      </c>
      <c r="J7" s="51">
        <f t="shared" ref="J7:J29" si="3">G7*J$5</f>
        <v>0</v>
      </c>
      <c r="K7" s="52">
        <f t="shared" ref="K7:K29" si="4">G7*K$5</f>
        <v>0</v>
      </c>
      <c r="L7" s="43"/>
    </row>
    <row r="8" spans="1:12" s="3" customFormat="1" ht="159" customHeight="1" thickBot="1" x14ac:dyDescent="0.25">
      <c r="A8" s="14"/>
      <c r="B8" s="15" t="s">
        <v>32</v>
      </c>
      <c r="C8" s="37" t="s">
        <v>33</v>
      </c>
      <c r="D8" s="16" t="s">
        <v>16</v>
      </c>
      <c r="E8" s="17">
        <v>1</v>
      </c>
      <c r="F8" s="38"/>
      <c r="G8" s="50">
        <f t="shared" si="0"/>
        <v>0</v>
      </c>
      <c r="H8" s="18">
        <f t="shared" si="1"/>
        <v>1</v>
      </c>
      <c r="I8" s="19">
        <f t="shared" si="2"/>
        <v>2000</v>
      </c>
      <c r="J8" s="51">
        <f t="shared" si="3"/>
        <v>0</v>
      </c>
      <c r="K8" s="52">
        <f t="shared" si="4"/>
        <v>0</v>
      </c>
      <c r="L8" s="4"/>
    </row>
    <row r="9" spans="1:12" s="3" customFormat="1" ht="129.75" customHeight="1" thickBot="1" x14ac:dyDescent="0.25">
      <c r="A9" s="14"/>
      <c r="B9" s="15" t="s">
        <v>34</v>
      </c>
      <c r="C9" s="37" t="s">
        <v>35</v>
      </c>
      <c r="D9" s="16" t="s">
        <v>16</v>
      </c>
      <c r="E9" s="17">
        <v>1</v>
      </c>
      <c r="F9" s="38"/>
      <c r="G9" s="50">
        <f t="shared" si="0"/>
        <v>0</v>
      </c>
      <c r="H9" s="18">
        <f t="shared" si="1"/>
        <v>1</v>
      </c>
      <c r="I9" s="19">
        <f t="shared" si="2"/>
        <v>2000</v>
      </c>
      <c r="J9" s="51">
        <f t="shared" si="3"/>
        <v>0</v>
      </c>
      <c r="K9" s="52">
        <f t="shared" si="4"/>
        <v>0</v>
      </c>
      <c r="L9" s="4"/>
    </row>
    <row r="10" spans="1:12" s="3" customFormat="1" ht="246.75" customHeight="1" thickBot="1" x14ac:dyDescent="0.25">
      <c r="A10" s="14">
        <v>3</v>
      </c>
      <c r="B10" s="15" t="s">
        <v>36</v>
      </c>
      <c r="C10" s="37" t="s">
        <v>37</v>
      </c>
      <c r="D10" s="16" t="s">
        <v>16</v>
      </c>
      <c r="E10" s="17">
        <v>1</v>
      </c>
      <c r="F10" s="38"/>
      <c r="G10" s="50">
        <f t="shared" si="0"/>
        <v>0</v>
      </c>
      <c r="H10" s="18">
        <f t="shared" si="1"/>
        <v>1</v>
      </c>
      <c r="I10" s="19">
        <f t="shared" si="2"/>
        <v>2000</v>
      </c>
      <c r="J10" s="51">
        <f t="shared" si="3"/>
        <v>0</v>
      </c>
      <c r="K10" s="52">
        <f t="shared" si="4"/>
        <v>0</v>
      </c>
      <c r="L10" s="4"/>
    </row>
    <row r="11" spans="1:12" s="3" customFormat="1" ht="296.25" customHeight="1" thickBot="1" x14ac:dyDescent="0.25">
      <c r="A11" s="14"/>
      <c r="B11" s="15" t="s">
        <v>38</v>
      </c>
      <c r="C11" s="37" t="s">
        <v>39</v>
      </c>
      <c r="D11" s="16" t="s">
        <v>17</v>
      </c>
      <c r="E11" s="17">
        <v>1</v>
      </c>
      <c r="F11" s="38"/>
      <c r="G11" s="50">
        <f t="shared" si="0"/>
        <v>0</v>
      </c>
      <c r="H11" s="18">
        <f t="shared" si="1"/>
        <v>1</v>
      </c>
      <c r="I11" s="19">
        <f t="shared" si="2"/>
        <v>2000</v>
      </c>
      <c r="J11" s="51">
        <f t="shared" si="3"/>
        <v>0</v>
      </c>
      <c r="K11" s="52">
        <f t="shared" si="4"/>
        <v>0</v>
      </c>
      <c r="L11" s="4"/>
    </row>
    <row r="12" spans="1:12" s="3" customFormat="1" ht="282" customHeight="1" thickBot="1" x14ac:dyDescent="0.25">
      <c r="A12" s="14"/>
      <c r="B12" s="15" t="s">
        <v>40</v>
      </c>
      <c r="C12" s="37" t="s">
        <v>41</v>
      </c>
      <c r="D12" s="16" t="s">
        <v>17</v>
      </c>
      <c r="E12" s="17">
        <v>1</v>
      </c>
      <c r="F12" s="38"/>
      <c r="G12" s="50">
        <f t="shared" si="0"/>
        <v>0</v>
      </c>
      <c r="H12" s="18">
        <f t="shared" si="1"/>
        <v>1</v>
      </c>
      <c r="I12" s="19">
        <f t="shared" si="2"/>
        <v>2000</v>
      </c>
      <c r="J12" s="51">
        <f t="shared" si="3"/>
        <v>0</v>
      </c>
      <c r="K12" s="52">
        <f t="shared" si="4"/>
        <v>0</v>
      </c>
      <c r="L12" s="4"/>
    </row>
    <row r="13" spans="1:12" s="3" customFormat="1" ht="206.25" customHeight="1" thickBot="1" x14ac:dyDescent="0.25">
      <c r="A13" s="14">
        <v>1</v>
      </c>
      <c r="B13" s="15" t="s">
        <v>42</v>
      </c>
      <c r="C13" s="53" t="s">
        <v>43</v>
      </c>
      <c r="D13" s="16" t="s">
        <v>17</v>
      </c>
      <c r="E13" s="42">
        <v>5</v>
      </c>
      <c r="F13" s="38"/>
      <c r="G13" s="50">
        <f>E13*F13</f>
        <v>0</v>
      </c>
      <c r="H13" s="18">
        <f t="shared" si="1"/>
        <v>5</v>
      </c>
      <c r="I13" s="19">
        <f t="shared" si="2"/>
        <v>10000</v>
      </c>
      <c r="J13" s="51">
        <f t="shared" si="3"/>
        <v>0</v>
      </c>
      <c r="K13" s="52">
        <f t="shared" si="4"/>
        <v>0</v>
      </c>
      <c r="L13" s="4"/>
    </row>
    <row r="14" spans="1:12" s="3" customFormat="1" ht="153.75" customHeight="1" thickBot="1" x14ac:dyDescent="0.25">
      <c r="A14" s="14">
        <v>5</v>
      </c>
      <c r="B14" s="15" t="s">
        <v>44</v>
      </c>
      <c r="C14" s="20" t="s">
        <v>45</v>
      </c>
      <c r="D14" s="16" t="s">
        <v>17</v>
      </c>
      <c r="E14" s="42">
        <v>3</v>
      </c>
      <c r="F14" s="38"/>
      <c r="G14" s="50">
        <f t="shared" si="0"/>
        <v>0</v>
      </c>
      <c r="H14" s="18">
        <f t="shared" si="1"/>
        <v>3</v>
      </c>
      <c r="I14" s="19">
        <f t="shared" si="2"/>
        <v>6000</v>
      </c>
      <c r="J14" s="51">
        <f t="shared" si="3"/>
        <v>0</v>
      </c>
      <c r="K14" s="52">
        <f t="shared" si="4"/>
        <v>0</v>
      </c>
      <c r="L14" s="4">
        <v>12000</v>
      </c>
    </row>
    <row r="15" spans="1:12" s="3" customFormat="1" ht="114.75" customHeight="1" thickBot="1" x14ac:dyDescent="0.25">
      <c r="A15" s="14">
        <v>6</v>
      </c>
      <c r="B15" s="15" t="s">
        <v>46</v>
      </c>
      <c r="C15" s="20" t="s">
        <v>47</v>
      </c>
      <c r="D15" s="16" t="s">
        <v>17</v>
      </c>
      <c r="E15" s="42">
        <v>1</v>
      </c>
      <c r="F15" s="38"/>
      <c r="G15" s="50">
        <f t="shared" si="0"/>
        <v>0</v>
      </c>
      <c r="H15" s="18">
        <f t="shared" si="1"/>
        <v>1</v>
      </c>
      <c r="I15" s="19">
        <f t="shared" si="2"/>
        <v>2000</v>
      </c>
      <c r="J15" s="51">
        <f t="shared" si="3"/>
        <v>0</v>
      </c>
      <c r="K15" s="52">
        <f t="shared" si="4"/>
        <v>0</v>
      </c>
      <c r="L15" s="4">
        <v>45000</v>
      </c>
    </row>
    <row r="16" spans="1:12" s="3" customFormat="1" ht="198.75" customHeight="1" thickBot="1" x14ac:dyDescent="0.25">
      <c r="A16" s="14"/>
      <c r="B16" s="15" t="s">
        <v>48</v>
      </c>
      <c r="C16" s="20" t="s">
        <v>49</v>
      </c>
      <c r="D16" s="16" t="s">
        <v>17</v>
      </c>
      <c r="E16" s="42">
        <v>1</v>
      </c>
      <c r="F16" s="38"/>
      <c r="G16" s="50">
        <f t="shared" si="0"/>
        <v>0</v>
      </c>
      <c r="H16" s="18">
        <f t="shared" si="1"/>
        <v>1</v>
      </c>
      <c r="I16" s="19">
        <f t="shared" si="2"/>
        <v>2000</v>
      </c>
      <c r="J16" s="51">
        <f t="shared" si="3"/>
        <v>0</v>
      </c>
      <c r="K16" s="52">
        <f t="shared" si="4"/>
        <v>0</v>
      </c>
      <c r="L16" s="4"/>
    </row>
    <row r="17" spans="1:12" s="3" customFormat="1" ht="336" customHeight="1" thickBot="1" x14ac:dyDescent="0.25">
      <c r="A17" s="14"/>
      <c r="B17" s="15" t="s">
        <v>50</v>
      </c>
      <c r="C17" s="54" t="s">
        <v>51</v>
      </c>
      <c r="D17" s="16" t="s">
        <v>17</v>
      </c>
      <c r="E17" s="42">
        <v>1</v>
      </c>
      <c r="F17" s="38"/>
      <c r="G17" s="50">
        <f t="shared" si="0"/>
        <v>0</v>
      </c>
      <c r="H17" s="18">
        <f t="shared" si="1"/>
        <v>1</v>
      </c>
      <c r="I17" s="19">
        <f t="shared" si="2"/>
        <v>2000</v>
      </c>
      <c r="J17" s="51">
        <f t="shared" si="3"/>
        <v>0</v>
      </c>
      <c r="K17" s="52">
        <f t="shared" si="4"/>
        <v>0</v>
      </c>
      <c r="L17" s="4"/>
    </row>
    <row r="18" spans="1:12" s="3" customFormat="1" ht="236.25" customHeight="1" thickBot="1" x14ac:dyDescent="0.25">
      <c r="A18" s="14">
        <v>7</v>
      </c>
      <c r="B18" s="15" t="s">
        <v>52</v>
      </c>
      <c r="C18" s="54" t="s">
        <v>53</v>
      </c>
      <c r="D18" s="16" t="s">
        <v>17</v>
      </c>
      <c r="E18" s="42">
        <v>1</v>
      </c>
      <c r="F18" s="38"/>
      <c r="G18" s="50">
        <f t="shared" si="0"/>
        <v>0</v>
      </c>
      <c r="H18" s="18">
        <f t="shared" si="1"/>
        <v>1</v>
      </c>
      <c r="I18" s="19">
        <f t="shared" si="2"/>
        <v>2000</v>
      </c>
      <c r="J18" s="51">
        <f t="shared" si="3"/>
        <v>0</v>
      </c>
      <c r="K18" s="52">
        <f t="shared" si="4"/>
        <v>0</v>
      </c>
      <c r="L18" s="4">
        <v>10000</v>
      </c>
    </row>
    <row r="19" spans="1:12" s="3" customFormat="1" ht="183" customHeight="1" thickBot="1" x14ac:dyDescent="0.25">
      <c r="A19" s="14">
        <v>8</v>
      </c>
      <c r="B19" s="15" t="s">
        <v>54</v>
      </c>
      <c r="C19" s="44" t="s">
        <v>55</v>
      </c>
      <c r="D19" s="16" t="s">
        <v>16</v>
      </c>
      <c r="E19" s="42">
        <v>1</v>
      </c>
      <c r="F19" s="38"/>
      <c r="G19" s="50">
        <f t="shared" si="0"/>
        <v>0</v>
      </c>
      <c r="H19" s="18">
        <f t="shared" si="1"/>
        <v>1</v>
      </c>
      <c r="I19" s="19">
        <f t="shared" si="2"/>
        <v>2000</v>
      </c>
      <c r="J19" s="51">
        <f t="shared" si="3"/>
        <v>0</v>
      </c>
      <c r="K19" s="52">
        <f t="shared" si="4"/>
        <v>0</v>
      </c>
      <c r="L19" s="4">
        <v>18000</v>
      </c>
    </row>
    <row r="20" spans="1:12" s="3" customFormat="1" ht="182.25" customHeight="1" thickBot="1" x14ac:dyDescent="0.25">
      <c r="A20" s="14">
        <v>9</v>
      </c>
      <c r="B20" s="15" t="s">
        <v>56</v>
      </c>
      <c r="C20" s="22" t="s">
        <v>57</v>
      </c>
      <c r="D20" s="16" t="s">
        <v>17</v>
      </c>
      <c r="E20" s="72">
        <v>1</v>
      </c>
      <c r="F20" s="38"/>
      <c r="G20" s="50">
        <f t="shared" si="0"/>
        <v>0</v>
      </c>
      <c r="H20" s="18">
        <f t="shared" si="1"/>
        <v>1</v>
      </c>
      <c r="I20" s="19">
        <f t="shared" si="2"/>
        <v>2000</v>
      </c>
      <c r="J20" s="51">
        <f t="shared" si="3"/>
        <v>0</v>
      </c>
      <c r="K20" s="52">
        <f t="shared" si="4"/>
        <v>0</v>
      </c>
      <c r="L20" s="4">
        <v>22000</v>
      </c>
    </row>
    <row r="21" spans="1:12" s="3" customFormat="1" ht="357.75" customHeight="1" thickBot="1" x14ac:dyDescent="0.25">
      <c r="A21" s="14">
        <v>10</v>
      </c>
      <c r="B21" s="15" t="s">
        <v>58</v>
      </c>
      <c r="C21" s="24" t="s">
        <v>59</v>
      </c>
      <c r="D21" s="16" t="s">
        <v>18</v>
      </c>
      <c r="E21" s="42">
        <v>1</v>
      </c>
      <c r="F21" s="38"/>
      <c r="G21" s="50">
        <f t="shared" si="0"/>
        <v>0</v>
      </c>
      <c r="H21" s="18">
        <f t="shared" si="1"/>
        <v>1</v>
      </c>
      <c r="I21" s="19">
        <f t="shared" si="2"/>
        <v>2000</v>
      </c>
      <c r="J21" s="51">
        <f t="shared" si="3"/>
        <v>0</v>
      </c>
      <c r="K21" s="52">
        <f t="shared" si="4"/>
        <v>0</v>
      </c>
      <c r="L21" s="4">
        <v>6000</v>
      </c>
    </row>
    <row r="22" spans="1:12" s="3" customFormat="1" ht="50.25" hidden="1" customHeight="1" thickBot="1" x14ac:dyDescent="0.25">
      <c r="A22" s="14">
        <v>11</v>
      </c>
      <c r="B22" s="15"/>
      <c r="C22" s="55"/>
      <c r="D22" s="56"/>
      <c r="E22" s="17"/>
      <c r="F22" s="4">
        <v>4711</v>
      </c>
      <c r="G22" s="50">
        <f t="shared" si="0"/>
        <v>0</v>
      </c>
      <c r="H22" s="18">
        <f t="shared" si="1"/>
        <v>0</v>
      </c>
      <c r="I22" s="19">
        <f t="shared" si="2"/>
        <v>0</v>
      </c>
      <c r="J22" s="51">
        <f t="shared" si="3"/>
        <v>0</v>
      </c>
      <c r="K22" s="57">
        <f t="shared" si="4"/>
        <v>0</v>
      </c>
      <c r="L22" s="4">
        <v>4711.3499999999995</v>
      </c>
    </row>
    <row r="23" spans="1:12" s="3" customFormat="1" ht="48.75" hidden="1" customHeight="1" thickBot="1" x14ac:dyDescent="0.25">
      <c r="A23" s="14">
        <v>12</v>
      </c>
      <c r="B23" s="15"/>
      <c r="C23" s="13"/>
      <c r="D23" s="56"/>
      <c r="E23" s="17"/>
      <c r="F23" s="4">
        <v>9423</v>
      </c>
      <c r="G23" s="50">
        <f t="shared" si="0"/>
        <v>0</v>
      </c>
      <c r="H23" s="18">
        <f t="shared" si="1"/>
        <v>0</v>
      </c>
      <c r="I23" s="19">
        <f t="shared" si="2"/>
        <v>0</v>
      </c>
      <c r="J23" s="51">
        <f t="shared" si="3"/>
        <v>0</v>
      </c>
      <c r="K23" s="57">
        <f t="shared" si="4"/>
        <v>0</v>
      </c>
      <c r="L23" s="4">
        <v>9422.6999999999989</v>
      </c>
    </row>
    <row r="24" spans="1:12" s="3" customFormat="1" ht="16.5" hidden="1" thickBot="1" x14ac:dyDescent="0.25">
      <c r="A24" s="14">
        <v>13</v>
      </c>
      <c r="B24" s="58"/>
      <c r="C24" s="13"/>
      <c r="D24" s="56"/>
      <c r="E24" s="17"/>
      <c r="F24" s="4">
        <v>2500</v>
      </c>
      <c r="G24" s="50">
        <f t="shared" si="0"/>
        <v>0</v>
      </c>
      <c r="H24" s="18">
        <f t="shared" si="1"/>
        <v>0</v>
      </c>
      <c r="I24" s="19">
        <f t="shared" si="2"/>
        <v>0</v>
      </c>
      <c r="J24" s="51">
        <f t="shared" si="3"/>
        <v>0</v>
      </c>
      <c r="K24" s="57">
        <f t="shared" si="4"/>
        <v>0</v>
      </c>
      <c r="L24" s="4">
        <v>2500</v>
      </c>
    </row>
    <row r="25" spans="1:12" s="3" customFormat="1" ht="16.5" hidden="1" thickBot="1" x14ac:dyDescent="0.25">
      <c r="A25" s="14">
        <v>14</v>
      </c>
      <c r="B25" s="15"/>
      <c r="C25" s="13"/>
      <c r="D25" s="59"/>
      <c r="E25" s="23"/>
      <c r="F25" s="4">
        <v>7000</v>
      </c>
      <c r="G25" s="50">
        <f t="shared" si="0"/>
        <v>0</v>
      </c>
      <c r="H25" s="18">
        <f t="shared" si="1"/>
        <v>0</v>
      </c>
      <c r="I25" s="19">
        <f t="shared" si="2"/>
        <v>0</v>
      </c>
      <c r="J25" s="51">
        <f t="shared" si="3"/>
        <v>0</v>
      </c>
      <c r="K25" s="57">
        <f t="shared" si="4"/>
        <v>0</v>
      </c>
      <c r="L25" s="4">
        <v>1200</v>
      </c>
    </row>
    <row r="26" spans="1:12" s="3" customFormat="1" ht="16.5" hidden="1" thickBot="1" x14ac:dyDescent="0.25">
      <c r="A26" s="14">
        <v>15</v>
      </c>
      <c r="B26" s="15"/>
      <c r="C26" s="13"/>
      <c r="D26" s="59"/>
      <c r="E26" s="23"/>
      <c r="F26" s="4">
        <v>7000</v>
      </c>
      <c r="G26" s="50">
        <f t="shared" si="0"/>
        <v>0</v>
      </c>
      <c r="H26" s="18">
        <f t="shared" si="1"/>
        <v>0</v>
      </c>
      <c r="I26" s="19">
        <f t="shared" si="2"/>
        <v>0</v>
      </c>
      <c r="J26" s="51">
        <f t="shared" si="3"/>
        <v>0</v>
      </c>
      <c r="K26" s="57">
        <f t="shared" si="4"/>
        <v>0</v>
      </c>
      <c r="L26" s="4">
        <v>700</v>
      </c>
    </row>
    <row r="27" spans="1:12" s="3" customFormat="1" ht="16.5" hidden="1" thickBot="1" x14ac:dyDescent="0.25">
      <c r="A27" s="14">
        <v>16</v>
      </c>
      <c r="B27" s="15"/>
      <c r="C27" s="13"/>
      <c r="D27" s="56"/>
      <c r="E27" s="23"/>
      <c r="F27" s="4">
        <v>9000</v>
      </c>
      <c r="G27" s="50">
        <f t="shared" si="0"/>
        <v>0</v>
      </c>
      <c r="H27" s="18">
        <f t="shared" si="1"/>
        <v>0</v>
      </c>
      <c r="I27" s="19">
        <f t="shared" si="2"/>
        <v>0</v>
      </c>
      <c r="J27" s="51">
        <f t="shared" si="3"/>
        <v>0</v>
      </c>
      <c r="K27" s="57">
        <f t="shared" si="4"/>
        <v>0</v>
      </c>
      <c r="L27" s="4">
        <v>9000</v>
      </c>
    </row>
    <row r="28" spans="1:12" s="3" customFormat="1" ht="16.5" hidden="1" thickBot="1" x14ac:dyDescent="0.25">
      <c r="A28" s="14">
        <v>17</v>
      </c>
      <c r="B28" s="15"/>
      <c r="C28" s="13"/>
      <c r="D28" s="59"/>
      <c r="E28" s="23"/>
      <c r="F28" s="4">
        <v>1000</v>
      </c>
      <c r="G28" s="50">
        <f t="shared" si="0"/>
        <v>0</v>
      </c>
      <c r="H28" s="18">
        <f t="shared" si="1"/>
        <v>0</v>
      </c>
      <c r="I28" s="19">
        <f t="shared" si="2"/>
        <v>0</v>
      </c>
      <c r="J28" s="51">
        <f t="shared" si="3"/>
        <v>0</v>
      </c>
      <c r="K28" s="57">
        <f t="shared" si="4"/>
        <v>0</v>
      </c>
      <c r="L28" s="4">
        <v>1000</v>
      </c>
    </row>
    <row r="29" spans="1:12" s="3" customFormat="1" ht="370.15" hidden="1" customHeight="1" thickBot="1" x14ac:dyDescent="0.25">
      <c r="A29" s="14">
        <v>18</v>
      </c>
      <c r="B29" s="15"/>
      <c r="C29" s="60"/>
      <c r="D29" s="56"/>
      <c r="E29" s="17"/>
      <c r="F29" s="4">
        <v>25000</v>
      </c>
      <c r="G29" s="50">
        <f t="shared" si="0"/>
        <v>0</v>
      </c>
      <c r="H29" s="18">
        <f t="shared" si="1"/>
        <v>0</v>
      </c>
      <c r="I29" s="19">
        <f t="shared" si="2"/>
        <v>0</v>
      </c>
      <c r="J29" s="51">
        <f t="shared" si="3"/>
        <v>0</v>
      </c>
      <c r="K29" s="61">
        <f t="shared" si="4"/>
        <v>0</v>
      </c>
      <c r="L29" s="4">
        <v>25000</v>
      </c>
    </row>
    <row r="30" spans="1:12" ht="33.6" customHeight="1" thickBot="1" x14ac:dyDescent="0.25">
      <c r="D30" s="100" t="s">
        <v>19</v>
      </c>
      <c r="E30" s="101"/>
      <c r="F30" s="62"/>
      <c r="G30" s="63">
        <f>SUM(G7:G29)</f>
        <v>0</v>
      </c>
      <c r="H30" s="102"/>
      <c r="I30" s="103"/>
      <c r="J30" s="64">
        <f>SUM(J7:J29)</f>
        <v>0</v>
      </c>
      <c r="K30" s="64">
        <f>SUM(K7:K29)</f>
        <v>0</v>
      </c>
    </row>
    <row r="31" spans="1:12" ht="33.6" customHeight="1" thickBot="1" x14ac:dyDescent="0.25">
      <c r="C31" s="40"/>
      <c r="D31" s="40"/>
      <c r="E31" s="40"/>
      <c r="F31" s="40"/>
      <c r="G31" s="40"/>
      <c r="H31" s="40"/>
      <c r="I31" s="2"/>
      <c r="J31" s="2"/>
    </row>
    <row r="32" spans="1:12" ht="14.25" thickBot="1" x14ac:dyDescent="0.25">
      <c r="B32" s="40"/>
      <c r="C32" s="40"/>
      <c r="D32" s="40"/>
      <c r="E32" s="40"/>
      <c r="F32" s="40"/>
      <c r="G32" s="40"/>
      <c r="H32" s="40"/>
      <c r="I32" s="40"/>
      <c r="J32" s="6" t="s">
        <v>3</v>
      </c>
      <c r="K32" s="6" t="s">
        <v>4</v>
      </c>
    </row>
    <row r="33" spans="1:12" ht="33" hidden="1" customHeight="1" thickBot="1" x14ac:dyDescent="0.25">
      <c r="B33" s="40"/>
      <c r="C33" s="40"/>
      <c r="D33" s="40"/>
      <c r="E33" s="40"/>
      <c r="F33" s="40"/>
      <c r="G33" s="40"/>
      <c r="H33" s="40"/>
      <c r="I33" s="40"/>
      <c r="J33" s="39">
        <f>$J$5/100</f>
        <v>0.01</v>
      </c>
      <c r="K33" s="39">
        <f>$K$5/100</f>
        <v>20</v>
      </c>
    </row>
    <row r="34" spans="1:12" ht="25.5" customHeight="1" thickBot="1" x14ac:dyDescent="0.25">
      <c r="D34" s="25"/>
      <c r="E34" s="25"/>
      <c r="F34" s="25"/>
      <c r="G34" s="25"/>
      <c r="H34" s="25"/>
      <c r="I34" s="25"/>
      <c r="J34" s="41">
        <v>1</v>
      </c>
      <c r="K34" s="41">
        <v>20</v>
      </c>
    </row>
    <row r="35" spans="1:12" ht="41.25" thickBot="1" x14ac:dyDescent="0.25">
      <c r="A35" s="6" t="s">
        <v>20</v>
      </c>
      <c r="B35" s="7" t="s">
        <v>6</v>
      </c>
      <c r="C35" s="7" t="s">
        <v>7</v>
      </c>
      <c r="D35" s="26" t="s">
        <v>14</v>
      </c>
      <c r="E35" s="26" t="s">
        <v>21</v>
      </c>
      <c r="F35" s="65" t="s">
        <v>82</v>
      </c>
      <c r="G35" s="66" t="s">
        <v>83</v>
      </c>
      <c r="H35" s="27" t="s">
        <v>9</v>
      </c>
      <c r="I35" s="27" t="s">
        <v>10</v>
      </c>
      <c r="J35" s="6" t="s">
        <v>84</v>
      </c>
      <c r="K35" s="6" t="s">
        <v>85</v>
      </c>
    </row>
    <row r="36" spans="1:12" s="3" customFormat="1" ht="27.75" customHeight="1" thickBot="1" x14ac:dyDescent="0.25">
      <c r="A36" s="11" t="s">
        <v>11</v>
      </c>
      <c r="B36" s="28" t="s">
        <v>22</v>
      </c>
      <c r="C36" s="29" t="s">
        <v>23</v>
      </c>
      <c r="D36" s="104"/>
      <c r="E36" s="105"/>
      <c r="F36" s="105"/>
      <c r="G36" s="105"/>
      <c r="H36" s="105"/>
      <c r="I36" s="105"/>
      <c r="J36" s="105"/>
      <c r="K36" s="106"/>
    </row>
    <row r="37" spans="1:12" s="3" customFormat="1" ht="82.15" customHeight="1" thickBot="1" x14ac:dyDescent="0.25">
      <c r="A37" s="14">
        <v>1</v>
      </c>
      <c r="B37" s="30" t="s">
        <v>60</v>
      </c>
      <c r="C37" s="31" t="s">
        <v>61</v>
      </c>
      <c r="D37" s="32" t="s">
        <v>24</v>
      </c>
      <c r="E37" s="33">
        <v>1</v>
      </c>
      <c r="F37" s="38"/>
      <c r="G37" s="51">
        <f>E37*F37</f>
        <v>0</v>
      </c>
      <c r="H37" s="34">
        <f>E37*$J$34</f>
        <v>1</v>
      </c>
      <c r="I37" s="35">
        <f>E37*$K$34</f>
        <v>20</v>
      </c>
      <c r="J37" s="51">
        <f>G37*J$5</f>
        <v>0</v>
      </c>
      <c r="K37" s="61">
        <f>G37*K$5</f>
        <v>0</v>
      </c>
      <c r="L37" s="4">
        <v>22000</v>
      </c>
    </row>
    <row r="38" spans="1:12" ht="97.15" customHeight="1" thickBot="1" x14ac:dyDescent="0.25">
      <c r="A38" s="14">
        <v>2</v>
      </c>
      <c r="B38" s="36" t="s">
        <v>62</v>
      </c>
      <c r="C38" s="37" t="s">
        <v>63</v>
      </c>
      <c r="D38" s="32" t="s">
        <v>25</v>
      </c>
      <c r="E38" s="33">
        <v>1</v>
      </c>
      <c r="F38" s="38"/>
      <c r="G38" s="51">
        <f>E38*F38</f>
        <v>0</v>
      </c>
      <c r="H38" s="34">
        <f t="shared" ref="H38:H40" si="5">E38*$J$34</f>
        <v>1</v>
      </c>
      <c r="I38" s="35">
        <f t="shared" ref="I38:I40" si="6">E38*$K$34</f>
        <v>20</v>
      </c>
      <c r="J38" s="51">
        <f>G38*J$5</f>
        <v>0</v>
      </c>
      <c r="K38" s="61">
        <f>G38*K$5</f>
        <v>0</v>
      </c>
      <c r="L38" s="4">
        <v>45000</v>
      </c>
    </row>
    <row r="39" spans="1:12" ht="113.45" customHeight="1" thickBot="1" x14ac:dyDescent="0.25">
      <c r="A39" s="14">
        <v>3</v>
      </c>
      <c r="B39" s="15" t="s">
        <v>64</v>
      </c>
      <c r="C39" s="21" t="s">
        <v>26</v>
      </c>
      <c r="D39" s="32" t="s">
        <v>27</v>
      </c>
      <c r="E39" s="33">
        <v>1</v>
      </c>
      <c r="F39" s="38"/>
      <c r="G39" s="51">
        <f>E39*F39</f>
        <v>0</v>
      </c>
      <c r="H39" s="34">
        <f t="shared" si="5"/>
        <v>1</v>
      </c>
      <c r="I39" s="35">
        <f t="shared" si="6"/>
        <v>20</v>
      </c>
      <c r="J39" s="51">
        <f>G39*J$5</f>
        <v>0</v>
      </c>
      <c r="K39" s="61">
        <f>G39*K$5</f>
        <v>0</v>
      </c>
      <c r="L39" s="4">
        <v>21000</v>
      </c>
    </row>
    <row r="40" spans="1:12" ht="61.15" customHeight="1" thickBot="1" x14ac:dyDescent="0.25">
      <c r="A40" s="14">
        <v>4</v>
      </c>
      <c r="B40" s="15" t="s">
        <v>65</v>
      </c>
      <c r="C40" s="21" t="s">
        <v>28</v>
      </c>
      <c r="D40" s="32" t="s">
        <v>17</v>
      </c>
      <c r="E40" s="33">
        <v>1</v>
      </c>
      <c r="F40" s="38"/>
      <c r="G40" s="51">
        <f>E40*F40</f>
        <v>0</v>
      </c>
      <c r="H40" s="34">
        <f t="shared" si="5"/>
        <v>1</v>
      </c>
      <c r="I40" s="35">
        <f t="shared" si="6"/>
        <v>20</v>
      </c>
      <c r="J40" s="51">
        <f>G40*J$5</f>
        <v>0</v>
      </c>
      <c r="K40" s="61">
        <f>G40*K$5</f>
        <v>0</v>
      </c>
      <c r="L40" s="4">
        <v>29999.999999999996</v>
      </c>
    </row>
    <row r="41" spans="1:12" ht="56.45" customHeight="1" thickBot="1" x14ac:dyDescent="0.25">
      <c r="D41" s="107" t="s">
        <v>86</v>
      </c>
      <c r="E41" s="108"/>
      <c r="F41" s="67"/>
      <c r="G41" s="73">
        <f>SUM(G37:G40)</f>
        <v>0</v>
      </c>
      <c r="H41" s="68"/>
      <c r="I41" s="68"/>
      <c r="J41" s="64">
        <f>SUM(J37:J40)</f>
        <v>0</v>
      </c>
      <c r="K41" s="64">
        <f>SUM(K37:K40)</f>
        <v>0</v>
      </c>
    </row>
    <row r="42" spans="1:12" x14ac:dyDescent="0.2">
      <c r="D42" s="25"/>
      <c r="E42" s="25"/>
      <c r="F42" s="25"/>
      <c r="G42" s="25"/>
      <c r="H42" s="25"/>
      <c r="I42" s="25"/>
      <c r="J42" s="25"/>
      <c r="K42" s="69"/>
    </row>
    <row r="43" spans="1:12" ht="13.5" thickBot="1" x14ac:dyDescent="0.25">
      <c r="D43" s="25"/>
      <c r="E43" s="25"/>
      <c r="F43" s="25"/>
      <c r="G43" s="25"/>
      <c r="H43" s="25"/>
      <c r="I43" s="25"/>
      <c r="J43" s="25"/>
      <c r="K43" s="69"/>
    </row>
    <row r="44" spans="1:12" ht="33.75" customHeight="1" thickBot="1" x14ac:dyDescent="0.25">
      <c r="D44" s="109" t="s">
        <v>29</v>
      </c>
      <c r="E44" s="110"/>
      <c r="F44" s="111"/>
      <c r="G44" s="51">
        <f>G41+G30</f>
        <v>0</v>
      </c>
      <c r="H44" s="112"/>
      <c r="I44" s="113"/>
      <c r="J44" s="70">
        <f>J41+J30</f>
        <v>0</v>
      </c>
      <c r="K44" s="70">
        <f>K41+K30</f>
        <v>0</v>
      </c>
    </row>
    <row r="46" spans="1:12" ht="13.5" thickBot="1" x14ac:dyDescent="0.25"/>
    <row r="47" spans="1:12" ht="70.5" customHeight="1" thickBot="1" x14ac:dyDescent="0.25">
      <c r="B47" s="83" t="s">
        <v>87</v>
      </c>
      <c r="C47" s="84"/>
      <c r="D47" s="85"/>
      <c r="J47" s="2"/>
    </row>
    <row r="48" spans="1:12" ht="158.25" customHeight="1" x14ac:dyDescent="0.2">
      <c r="B48" s="76" t="s">
        <v>66</v>
      </c>
      <c r="C48" s="77" t="s">
        <v>88</v>
      </c>
      <c r="D48" s="78" t="s">
        <v>89</v>
      </c>
      <c r="J48" s="2"/>
    </row>
    <row r="49" spans="1:10" ht="48.75" customHeight="1" x14ac:dyDescent="0.2">
      <c r="B49" s="75" t="s">
        <v>67</v>
      </c>
      <c r="C49" s="79"/>
      <c r="D49" s="74">
        <f>C49+$G$44</f>
        <v>0</v>
      </c>
      <c r="J49" s="2"/>
    </row>
    <row r="50" spans="1:10" ht="48.75" customHeight="1" x14ac:dyDescent="0.2">
      <c r="B50" s="75" t="s">
        <v>68</v>
      </c>
      <c r="C50" s="79"/>
      <c r="D50" s="74">
        <f>C50+$G$44</f>
        <v>0</v>
      </c>
      <c r="J50" s="2"/>
    </row>
    <row r="51" spans="1:10" ht="48.75" customHeight="1" x14ac:dyDescent="0.2">
      <c r="B51" s="75" t="s">
        <v>69</v>
      </c>
      <c r="C51" s="79"/>
      <c r="D51" s="74">
        <f t="shared" ref="D51:D61" si="7">C51+$G$44</f>
        <v>0</v>
      </c>
      <c r="J51" s="2"/>
    </row>
    <row r="52" spans="1:10" ht="48.75" customHeight="1" x14ac:dyDescent="0.2">
      <c r="B52" s="75" t="s">
        <v>70</v>
      </c>
      <c r="C52" s="79"/>
      <c r="D52" s="74">
        <f t="shared" si="7"/>
        <v>0</v>
      </c>
      <c r="J52" s="2"/>
    </row>
    <row r="53" spans="1:10" ht="48.75" customHeight="1" x14ac:dyDescent="0.2">
      <c r="B53" s="75" t="s">
        <v>71</v>
      </c>
      <c r="C53" s="79"/>
      <c r="D53" s="74">
        <f t="shared" si="7"/>
        <v>0</v>
      </c>
      <c r="J53" s="2"/>
    </row>
    <row r="54" spans="1:10" ht="48.75" customHeight="1" x14ac:dyDescent="0.2">
      <c r="B54" s="75" t="s">
        <v>72</v>
      </c>
      <c r="C54" s="79"/>
      <c r="D54" s="74">
        <f t="shared" si="7"/>
        <v>0</v>
      </c>
      <c r="J54" s="2"/>
    </row>
    <row r="55" spans="1:10" ht="48.75" customHeight="1" x14ac:dyDescent="0.2">
      <c r="B55" s="75" t="s">
        <v>73</v>
      </c>
      <c r="C55" s="79"/>
      <c r="D55" s="74">
        <f t="shared" si="7"/>
        <v>0</v>
      </c>
      <c r="J55" s="2"/>
    </row>
    <row r="56" spans="1:10" ht="48.75" customHeight="1" x14ac:dyDescent="0.2">
      <c r="B56" s="75" t="s">
        <v>74</v>
      </c>
      <c r="C56" s="79"/>
      <c r="D56" s="74">
        <f t="shared" si="7"/>
        <v>0</v>
      </c>
      <c r="J56" s="2"/>
    </row>
    <row r="57" spans="1:10" ht="48.75" customHeight="1" x14ac:dyDescent="0.2">
      <c r="B57" s="75" t="s">
        <v>90</v>
      </c>
      <c r="C57" s="79"/>
      <c r="D57" s="74">
        <f t="shared" si="7"/>
        <v>0</v>
      </c>
      <c r="J57" s="2"/>
    </row>
    <row r="58" spans="1:10" ht="48.75" customHeight="1" x14ac:dyDescent="0.2">
      <c r="B58" s="75" t="s">
        <v>75</v>
      </c>
      <c r="C58" s="79"/>
      <c r="D58" s="74">
        <f t="shared" si="7"/>
        <v>0</v>
      </c>
      <c r="J58" s="2"/>
    </row>
    <row r="59" spans="1:10" ht="48.75" customHeight="1" x14ac:dyDescent="0.2">
      <c r="B59" s="75" t="s">
        <v>76</v>
      </c>
      <c r="C59" s="79"/>
      <c r="D59" s="74">
        <f t="shared" si="7"/>
        <v>0</v>
      </c>
      <c r="J59" s="2"/>
    </row>
    <row r="60" spans="1:10" ht="48.75" customHeight="1" x14ac:dyDescent="0.2">
      <c r="B60" s="75" t="s">
        <v>77</v>
      </c>
      <c r="C60" s="79"/>
      <c r="D60" s="74">
        <f t="shared" si="7"/>
        <v>0</v>
      </c>
      <c r="J60" s="2"/>
    </row>
    <row r="61" spans="1:10" ht="48.75" customHeight="1" x14ac:dyDescent="0.2">
      <c r="B61" s="75" t="s">
        <v>78</v>
      </c>
      <c r="C61" s="79"/>
      <c r="D61" s="74">
        <f t="shared" si="7"/>
        <v>0</v>
      </c>
      <c r="J61" s="2"/>
    </row>
    <row r="62" spans="1:10" ht="13.5" thickBot="1" x14ac:dyDescent="0.25"/>
    <row r="63" spans="1:10" x14ac:dyDescent="0.2">
      <c r="A63" s="114" t="s">
        <v>91</v>
      </c>
      <c r="B63" s="115"/>
      <c r="C63" s="115"/>
      <c r="D63" s="115"/>
      <c r="E63" s="114" t="s">
        <v>92</v>
      </c>
      <c r="F63" s="115"/>
      <c r="G63" s="115"/>
      <c r="H63" s="116"/>
    </row>
    <row r="64" spans="1:10" ht="63.75" x14ac:dyDescent="0.2">
      <c r="A64" s="117" t="s">
        <v>93</v>
      </c>
      <c r="B64" s="118"/>
      <c r="C64" s="119" t="s">
        <v>94</v>
      </c>
      <c r="D64" s="120"/>
      <c r="E64" s="81" t="s">
        <v>95</v>
      </c>
      <c r="F64" s="119"/>
      <c r="G64" s="120"/>
      <c r="H64" s="121"/>
    </row>
    <row r="65" spans="1:8" ht="76.5" x14ac:dyDescent="0.2">
      <c r="A65" s="117" t="s">
        <v>96</v>
      </c>
      <c r="B65" s="118"/>
      <c r="C65" s="119" t="s">
        <v>113</v>
      </c>
      <c r="D65" s="120"/>
      <c r="E65" s="81" t="s">
        <v>97</v>
      </c>
      <c r="F65" s="119"/>
      <c r="G65" s="120"/>
      <c r="H65" s="121"/>
    </row>
    <row r="66" spans="1:8" ht="38.25" x14ac:dyDescent="0.2">
      <c r="A66" s="117" t="s">
        <v>98</v>
      </c>
      <c r="B66" s="118"/>
      <c r="C66" s="119" t="s">
        <v>99</v>
      </c>
      <c r="D66" s="120"/>
      <c r="E66" s="81" t="s">
        <v>100</v>
      </c>
      <c r="F66" s="119"/>
      <c r="G66" s="120"/>
      <c r="H66" s="121"/>
    </row>
    <row r="67" spans="1:8" ht="38.25" x14ac:dyDescent="0.2">
      <c r="A67" s="117" t="s">
        <v>101</v>
      </c>
      <c r="B67" s="118"/>
      <c r="C67" s="119" t="s">
        <v>114</v>
      </c>
      <c r="D67" s="120"/>
      <c r="E67" s="81" t="s">
        <v>102</v>
      </c>
      <c r="F67" s="119" t="s">
        <v>115</v>
      </c>
      <c r="G67" s="120"/>
      <c r="H67" s="121"/>
    </row>
    <row r="68" spans="1:8" ht="26.25" thickBot="1" x14ac:dyDescent="0.25">
      <c r="A68" s="122" t="s">
        <v>103</v>
      </c>
      <c r="B68" s="123"/>
      <c r="C68" s="124" t="s">
        <v>104</v>
      </c>
      <c r="D68" s="125"/>
      <c r="E68" s="81" t="s">
        <v>105</v>
      </c>
      <c r="F68" s="126"/>
      <c r="G68" s="127"/>
      <c r="H68" s="128"/>
    </row>
    <row r="69" spans="1:8" ht="25.5" x14ac:dyDescent="0.2">
      <c r="A69" s="129" t="s">
        <v>106</v>
      </c>
      <c r="B69" s="130"/>
      <c r="C69" s="130"/>
      <c r="D69" s="131"/>
      <c r="E69" s="80" t="s">
        <v>107</v>
      </c>
      <c r="F69" s="119"/>
      <c r="G69" s="120"/>
      <c r="H69" s="121"/>
    </row>
    <row r="70" spans="1:8" ht="76.5" x14ac:dyDescent="0.2">
      <c r="A70" s="132"/>
      <c r="B70" s="133"/>
      <c r="C70" s="133"/>
      <c r="D70" s="134"/>
      <c r="E70" s="80" t="s">
        <v>108</v>
      </c>
      <c r="F70" s="119"/>
      <c r="G70" s="120"/>
      <c r="H70" s="121"/>
    </row>
    <row r="71" spans="1:8" x14ac:dyDescent="0.2">
      <c r="A71" s="132"/>
      <c r="B71" s="133"/>
      <c r="C71" s="133"/>
      <c r="D71" s="134"/>
      <c r="E71" s="80" t="s">
        <v>109</v>
      </c>
      <c r="F71" s="119"/>
      <c r="G71" s="120"/>
      <c r="H71" s="121"/>
    </row>
    <row r="72" spans="1:8" x14ac:dyDescent="0.2">
      <c r="A72" s="132"/>
      <c r="B72" s="133"/>
      <c r="C72" s="133"/>
      <c r="D72" s="134"/>
      <c r="E72" s="80" t="s">
        <v>110</v>
      </c>
      <c r="F72" s="119"/>
      <c r="G72" s="120"/>
      <c r="H72" s="121"/>
    </row>
    <row r="73" spans="1:8" x14ac:dyDescent="0.2">
      <c r="A73" s="132"/>
      <c r="B73" s="133"/>
      <c r="C73" s="133"/>
      <c r="D73" s="134"/>
      <c r="E73" s="80" t="s">
        <v>111</v>
      </c>
      <c r="F73" s="119"/>
      <c r="G73" s="120"/>
      <c r="H73" s="121"/>
    </row>
    <row r="74" spans="1:8" ht="26.25" thickBot="1" x14ac:dyDescent="0.25">
      <c r="A74" s="135"/>
      <c r="B74" s="136"/>
      <c r="C74" s="136"/>
      <c r="D74" s="137"/>
      <c r="E74" s="82" t="s">
        <v>112</v>
      </c>
      <c r="F74" s="124"/>
      <c r="G74" s="138"/>
      <c r="H74" s="125"/>
    </row>
  </sheetData>
  <sheetProtection formatColumns="0" formatRows="0" deleteColumns="0" deleteRows="0" selectLockedCells="1" autoFilter="0"/>
  <protectedRanges>
    <protectedRange sqref="F68 C68 A69 F70:H74" name="Område1"/>
  </protectedRanges>
  <mergeCells count="37">
    <mergeCell ref="A69:D74"/>
    <mergeCell ref="F69:H69"/>
    <mergeCell ref="F70:H70"/>
    <mergeCell ref="F71:H71"/>
    <mergeCell ref="F72:H72"/>
    <mergeCell ref="F73:H73"/>
    <mergeCell ref="F74:H74"/>
    <mergeCell ref="A67:B67"/>
    <mergeCell ref="C67:D67"/>
    <mergeCell ref="F67:H67"/>
    <mergeCell ref="A68:B68"/>
    <mergeCell ref="C68:D68"/>
    <mergeCell ref="F68:H68"/>
    <mergeCell ref="A65:B65"/>
    <mergeCell ref="C65:D65"/>
    <mergeCell ref="F65:H65"/>
    <mergeCell ref="A66:B66"/>
    <mergeCell ref="C66:D66"/>
    <mergeCell ref="F66:H66"/>
    <mergeCell ref="A63:D63"/>
    <mergeCell ref="E63:H63"/>
    <mergeCell ref="A64:B64"/>
    <mergeCell ref="C64:D64"/>
    <mergeCell ref="F64:H64"/>
    <mergeCell ref="B47:D47"/>
    <mergeCell ref="I5:I6"/>
    <mergeCell ref="A1:F3"/>
    <mergeCell ref="A4:B4"/>
    <mergeCell ref="D4:G4"/>
    <mergeCell ref="D5:G5"/>
    <mergeCell ref="H5:H6"/>
    <mergeCell ref="D30:E30"/>
    <mergeCell ref="H30:I30"/>
    <mergeCell ref="D36:K36"/>
    <mergeCell ref="D41:E41"/>
    <mergeCell ref="D44:F44"/>
    <mergeCell ref="H44:I44"/>
  </mergeCells>
  <printOptions horizontalCentered="1"/>
  <pageMargins left="0.11811023622047245" right="0.11811023622047245" top="0.11811023622047245" bottom="0.23622047244094491" header="0.19685039370078741" footer="0.31496062992125984"/>
  <pageSetup scale="13" fitToHeight="4" orientation="portrait" r:id="rId1"/>
  <headerFooter>
    <oddFooter>&amp;C&amp;P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38FE8E34F31024D878F688FA3E645CC" ma:contentTypeVersion="19" ma:contentTypeDescription="Create a new document." ma:contentTypeScope="" ma:versionID="da8a6d25166d4ce1be049ba1b9d2dda8">
  <xsd:schema xmlns:xsd="http://www.w3.org/2001/XMLSchema" xmlns:xs="http://www.w3.org/2001/XMLSchema" xmlns:p="http://schemas.microsoft.com/office/2006/metadata/properties" xmlns:ns2="143bf4f5-7cc2-4385-8006-c9036596f5c7" xmlns:ns3="df39d53a-21ec-4f19-b819-c17052708e15" targetNamespace="http://schemas.microsoft.com/office/2006/metadata/properties" ma:root="true" ma:fieldsID="a1f4e7f0b68449029c89d186da1c2cda" ns2:_="" ns3:_="">
    <xsd:import namespace="143bf4f5-7cc2-4385-8006-c9036596f5c7"/>
    <xsd:import namespace="df39d53a-21ec-4f19-b819-c17052708e15"/>
    <xsd:element name="properties">
      <xsd:complexType>
        <xsd:sequence>
          <xsd:element name="documentManagement">
            <xsd:complexType>
              <xsd:all>
                <xsd:element ref="ns2:PADescription" minOccurs="0"/>
                <xsd:element ref="ns2:Expirydate" minOccurs="0"/>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Don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3bf4f5-7cc2-4385-8006-c9036596f5c7"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Expirydate" ma:index="9" nillable="true" ma:displayName="Expiry date" ma:format="DateOnly" ma:internalName="Expirydate">
      <xsd:simpleType>
        <xsd:restriction base="dms:DateTime"/>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DateTaken" ma:index="22" nillable="true" ma:displayName="MediaServiceDateTaken" ma:hidden="true" ma:indexed="true" ma:internalName="MediaServiceDateTaken" ma:readOnly="true">
      <xsd:simpleType>
        <xsd:restriction base="dms:Text"/>
      </xsd:simpleType>
    </xsd:element>
    <xsd:element name="Donor" ma:index="23" nillable="true" ma:displayName="Donor" ma:format="Dropdown" ma:internalName="Donor">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770da10-a566-4ac0-8faf-a8b5421239de}"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xsi:nil="true"/>
    <lcf76f155ced4ddcb4097134ff3c332f xmlns="143bf4f5-7cc2-4385-8006-c9036596f5c7">
      <Terms xmlns="http://schemas.microsoft.com/office/infopath/2007/PartnerControls"/>
    </lcf76f155ced4ddcb4097134ff3c332f>
    <PADescription xmlns="143bf4f5-7cc2-4385-8006-c9036596f5c7" xsi:nil="true"/>
    <Donor xmlns="143bf4f5-7cc2-4385-8006-c9036596f5c7" xsi:nil="true"/>
    <Expirydate xmlns="143bf4f5-7cc2-4385-8006-c9036596f5c7" xsi:nil="true"/>
  </documentManagement>
</p:properties>
</file>

<file path=customXml/itemProps1.xml><?xml version="1.0" encoding="utf-8"?>
<ds:datastoreItem xmlns:ds="http://schemas.openxmlformats.org/officeDocument/2006/customXml" ds:itemID="{DEF685D5-C7CC-4CE7-9195-BBAE1C5C25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3bf4f5-7cc2-4385-8006-c9036596f5c7"/>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2A9B67E-4F5B-40CB-9E35-D940F3D505D2}">
  <ds:schemaRefs>
    <ds:schemaRef ds:uri="http://schemas.microsoft.com/sharepoint/v3/contenttype/forms"/>
  </ds:schemaRefs>
</ds:datastoreItem>
</file>

<file path=customXml/itemProps3.xml><?xml version="1.0" encoding="utf-8"?>
<ds:datastoreItem xmlns:ds="http://schemas.openxmlformats.org/officeDocument/2006/customXml" ds:itemID="{9B516746-E384-42A2-AADC-A1D9D16E64A5}">
  <ds:schemaRefs>
    <ds:schemaRef ds:uri="http://schemas.microsoft.com/office/2006/metadata/properties"/>
    <ds:schemaRef ds:uri="http://schemas.microsoft.com/office/infopath/2007/PartnerControls"/>
    <ds:schemaRef ds:uri="143bf4f5-7cc2-4385-8006-c9036596f5c7"/>
    <ds:schemaRef ds:uri="df39d53a-21ec-4f19-b819-c17052708e1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WK calc</vt:lpstr>
      <vt:lpstr>'WK calc'!Print_Area</vt:lpstr>
      <vt:lpstr>'WK calc'!Print_Titles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Mehyar Mankash</dc:creator>
  <cp:keywords/>
  <dc:description/>
  <cp:lastModifiedBy>Reem Ghazal</cp:lastModifiedBy>
  <cp:revision/>
  <cp:lastPrinted>2026-05-11T12:53:28Z</cp:lastPrinted>
  <dcterms:created xsi:type="dcterms:W3CDTF">2024-07-08T11:45:41Z</dcterms:created>
  <dcterms:modified xsi:type="dcterms:W3CDTF">2026-05-17T06:54:36Z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0x010100538FE8E34F31024D878F688FA3E645CC</vt:lpwstr>
  </property>
  <property fmtid="{D5CDD505-2E9C-101B-9397-08002B2CF9AE}" pid="3" name="Order">
    <vt:r8>195000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